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10" yWindow="90" windowWidth="13935" windowHeight="12405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G48" i="4" l="1"/>
  <c r="F48" i="4"/>
  <c r="E48" i="4"/>
  <c r="D48" i="4"/>
  <c r="E48" i="3"/>
  <c r="F48" i="3"/>
  <c r="G48" i="3"/>
  <c r="H48" i="3"/>
  <c r="I7" i="3"/>
  <c r="I48" i="3" s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6" i="3"/>
  <c r="D48" i="3"/>
  <c r="C48" i="3" l="1"/>
  <c r="C48" i="4"/>
  <c r="Q48" i="2"/>
  <c r="O48" i="2"/>
  <c r="N48" i="2"/>
  <c r="L48" i="2"/>
  <c r="K48" i="2"/>
  <c r="I48" i="2"/>
  <c r="H48" i="2"/>
  <c r="F48" i="2"/>
  <c r="E48" i="2"/>
  <c r="C48" i="2"/>
  <c r="L49" i="1" l="1"/>
  <c r="K49" i="1"/>
  <c r="J49" i="1"/>
  <c r="F49" i="1"/>
  <c r="E49" i="1"/>
  <c r="D49" i="1"/>
  <c r="C49" i="1"/>
</calcChain>
</file>

<file path=xl/sharedStrings.xml><?xml version="1.0" encoding="utf-8"?>
<sst xmlns="http://schemas.openxmlformats.org/spreadsheetml/2006/main" count="267" uniqueCount="129">
  <si>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</si>
  <si>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</si>
  <si>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</si>
  <si>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</si>
  <si>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</si>
  <si>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</si>
  <si>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</si>
  <si>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</si>
  <si>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</si>
  <si>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-гр.9)*гр.8*гр.3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</si>
  <si>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</si>
  <si>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</si>
  <si>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</si>
  <si>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</si>
  <si>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</si>
  <si>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</si>
  <si>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</si>
  <si>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</si>
  <si>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</si>
  <si>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</si>
  <si>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</si>
  <si>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</si>
  <si>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</si>
  <si>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</si>
  <si>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</si>
  <si>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</si>
  <si>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</si>
  <si>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</si>
  <si>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</si>
  <si>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</si>
  <si>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</si>
  <si>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</si>
  <si>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</si>
  <si>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</si>
  <si>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</si>
  <si>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</si>
  <si>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</si>
  <si>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</si>
  <si>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</si>
  <si>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</si>
  <si>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</si>
  <si>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</si>
  <si>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</si>
  <si>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</si>
  <si>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</si>
  <si>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</si>
  <si>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</si>
  <si>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</si>
  <si>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</si>
  <si>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</si>
  <si>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</si>
  <si>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</si>
  <si>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</si>
  <si>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</si>
  <si>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</si>
  <si>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</si>
  <si>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</si>
  <si>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</si>
  <si>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</si>
  <si>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</si>
  <si>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Прогноз земельного налога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</si>
  <si>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</si>
  <si>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</si>
  <si>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</si>
  <si>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r>
      <t>17=</t>
    </r>
    <r>
      <rPr>
        <b/>
        <sz val="8"/>
        <rFont val="Arial"/>
        <family val="2"/>
        <charset val="204"/>
      </rPr>
      <t>гр.15/Σгр.15*гр.16</t>
    </r>
  </si>
  <si>
    <t>Расчет индекса налогового потенциала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</si>
  <si>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</si>
  <si>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</si>
  <si>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</si>
  <si>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</si>
  <si>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</si>
  <si>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</si>
  <si>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</si>
  <si>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</si>
  <si>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</si>
  <si>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</si>
  <si>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</si>
  <si>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</si>
  <si>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</si>
  <si>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</si>
  <si>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</si>
  <si>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</si>
  <si>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</si>
  <si>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</si>
  <si>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</si>
  <si>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</si>
  <si>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</si>
  <si>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</si>
  <si>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</si>
  <si>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</si>
  <si>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</si>
  <si>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</si>
  <si>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</si>
  <si>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</si>
  <si>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</si>
  <si>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</si>
  <si>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</si>
  <si>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</si>
  <si>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</si>
  <si>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</si>
  <si>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>г.Шиханы</t>
  </si>
  <si>
    <t xml:space="preserve">Субвенция бюджетам муниципальных районов области на исполнение государственных полномочий по расчету  и предоставлению дотаций поселениям </t>
  </si>
  <si>
    <t>8=гр.6/Σгр.6*гр.7</t>
  </si>
  <si>
    <t>11=гр.9/Σгр.9*гр.10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</si>
  <si>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</si>
  <si>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</si>
  <si>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 xml:space="preserve">Налоговый потенциал 
по налогу 
на имущество физических лиц </t>
  </si>
  <si>
    <t>Общая сумма исчисленного налога 
на доходы физических лиц  (форма отчетности 
№ 5 - НДФЛ)  
с учетом ограничения средним темпом роста</t>
  </si>
  <si>
    <t>Сумма земельного налога, подлежащая уплате в бюджет, по юридическим и физическим лицам;
сумма земельного налога, не поступившая в бюджет 
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</si>
  <si>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>Потребность 
в средствах для выравнивания бюджетной обеспеченности муниципальных районов (городских округов)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</si>
  <si>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</si>
  <si>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</si>
  <si>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Индекс 
налогового потенциала</t>
  </si>
  <si>
    <t>стоимость тепла 
за 1 Гкал в месяц, руб</t>
  </si>
  <si>
    <t>стоимость 
1 куб.м воды в месяц, руб.</t>
  </si>
  <si>
    <t xml:space="preserve">Суммарный прогноз по единому налогу 
на вмененный доход и налогу, взимаемому 
в связи 
с применением патентной системы налогообложения
</t>
  </si>
  <si>
    <t>Оборот розничной торговли, оборот общественного питания и объем бытовых услуг населению 
с учетом ограничения средним темпом роста</t>
  </si>
  <si>
    <t>п.Михайловский</t>
  </si>
  <si>
    <t xml:space="preserve">Расчет распределения на 2023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по расчету                                                                                                                       и предоставлению дотаций поселениям </t>
  </si>
  <si>
    <t>Численность постоянного населения на 1.01.21, чел</t>
  </si>
  <si>
    <r>
      <t xml:space="preserve">Утверждено 
на 2023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2021 и на плановый период 2022 и 2023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</si>
  <si>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Налоговый потенциал муниципальных районов (городских округов) по репрезентативной системе налогов на 2023 год</t>
  </si>
  <si>
    <t>по репрезентативной системе налогов на 2023 год (продолжение)</t>
  </si>
  <si>
    <t>Расчетный объем средств на выравнивание бюджетной обеспеченности поселений</t>
  </si>
  <si>
    <t>КМР(го)=0,92</t>
  </si>
  <si>
    <t>ПДМР(ГО)=23 110 160,9</t>
  </si>
  <si>
    <t>нераспределенный резерв 663 059,5</t>
  </si>
  <si>
    <t>Кп=0,0571</t>
  </si>
  <si>
    <r>
      <t>18=гр.14*</t>
    </r>
    <r>
      <rPr>
        <b/>
        <i/>
        <sz val="8"/>
        <rFont val="Arial Cyr"/>
        <charset val="204"/>
      </rPr>
      <t>0,1357</t>
    </r>
    <r>
      <rPr>
        <b/>
        <sz val="8"/>
        <rFont val="Arial Cyr"/>
        <charset val="204"/>
      </rPr>
      <t>+гр.15*0,1288+ гр.16*</t>
    </r>
    <r>
      <rPr>
        <b/>
        <i/>
        <sz val="8"/>
        <rFont val="Arial Cyr"/>
        <charset val="204"/>
      </rPr>
      <t>0,2918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0,4438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</si>
</sst>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5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48" fontId="21" fillId="0" borderId="0">
      <protection locked="0"/>
    </xf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0" fillId="0" borderId="0">
      <protection locked="0"/>
    </xf>
    <xf numFmtId="0" fontId="20" fillId="0" borderId="10">
      <protection locked="0"/>
    </xf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3" fillId="9" borderId="11" applyNumberFormat="0" applyAlignment="0" applyProtection="0"/>
    <xf numFmtId="0" fontId="24" fillId="22" borderId="12" applyNumberFormat="0" applyAlignment="0" applyProtection="0"/>
    <xf numFmtId="0" fontId="25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6" fillId="0" borderId="13">
      <alignment horizontal="left" vertical="top"/>
    </xf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6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30" fillId="0" borderId="0">
      <alignment horizontal="left" vertical="top"/>
    </xf>
    <xf numFmtId="0" fontId="31" fillId="0" borderId="17" applyNumberFormat="0" applyFill="0" applyAlignment="0" applyProtection="0"/>
    <xf numFmtId="0" fontId="32" fillId="27" borderId="18" applyNumberFormat="0" applyAlignment="0" applyProtection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5" fillId="0" borderId="0"/>
    <xf numFmtId="0" fontId="4" fillId="0" borderId="0"/>
    <xf numFmtId="0" fontId="36" fillId="0" borderId="0"/>
    <xf numFmtId="0" fontId="36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7" fillId="5" borderId="0" applyNumberFormat="0" applyBorder="0" applyAlignment="0" applyProtection="0"/>
    <xf numFmtId="0" fontId="38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40" fillId="28" borderId="13">
      <alignment horizontal="left" vertical="top" wrapText="1"/>
    </xf>
    <xf numFmtId="49" fontId="4" fillId="0" borderId="13">
      <alignment horizontal="left" vertical="top" wrapText="1"/>
    </xf>
    <xf numFmtId="0" fontId="41" fillId="0" borderId="21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6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 applyProtection="1">
      <alignment vertical="center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0" fontId="11" fillId="0" borderId="4" xfId="2" applyFont="1" applyFill="1" applyBorder="1" applyAlignment="1" applyProtection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0" fontId="12" fillId="0" borderId="0" xfId="2" applyFont="1" applyFill="1"/>
    <xf numFmtId="164" fontId="3" fillId="0" borderId="0" xfId="2" applyNumberFormat="1" applyFont="1" applyFill="1"/>
    <xf numFmtId="0" fontId="1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0" fontId="12" fillId="0" borderId="4" xfId="2" applyFont="1" applyFill="1" applyBorder="1" applyAlignment="1" applyProtection="1">
      <alignment vertical="center"/>
    </xf>
    <xf numFmtId="164" fontId="3" fillId="0" borderId="4" xfId="0" applyNumberFormat="1" applyFont="1" applyBorder="1" applyAlignment="1">
      <alignment vertical="center"/>
    </xf>
    <xf numFmtId="164" fontId="12" fillId="0" borderId="4" xfId="2" applyNumberFormat="1" applyFont="1" applyFill="1" applyBorder="1" applyAlignment="1">
      <alignment vertical="center"/>
    </xf>
    <xf numFmtId="164" fontId="12" fillId="3" borderId="4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15" fillId="0" borderId="4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4"/>
    <xf numFmtId="0" fontId="5" fillId="0" borderId="4" xfId="0" applyFont="1" applyFill="1" applyBorder="1" applyAlignment="1">
      <alignment horizontal="center" vertical="center" wrapText="1"/>
    </xf>
    <xf numFmtId="0" fontId="15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1" fillId="0" borderId="0" xfId="4" applyFill="1"/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5" fillId="0" borderId="4" xfId="4" applyNumberFormat="1" applyFont="1" applyBorder="1"/>
    <xf numFmtId="169" fontId="1" fillId="0" borderId="0" xfId="4" applyNumberFormat="1"/>
    <xf numFmtId="165" fontId="1" fillId="0" borderId="0" xfId="4" applyNumberFormat="1"/>
    <xf numFmtId="0" fontId="10" fillId="0" borderId="4" xfId="0" applyFont="1" applyBorder="1"/>
    <xf numFmtId="0" fontId="16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6" fillId="0" borderId="0" xfId="3" applyFont="1" applyAlignment="1">
      <alignment wrapText="1"/>
    </xf>
    <xf numFmtId="0" fontId="15" fillId="0" borderId="4" xfId="4" applyFont="1" applyFill="1" applyBorder="1" applyAlignment="1">
      <alignment horizontal="center" vertical="center" wrapText="1"/>
    </xf>
    <xf numFmtId="3" fontId="3" fillId="0" borderId="4" xfId="3" applyNumberFormat="1" applyFont="1" applyFill="1" applyBorder="1"/>
    <xf numFmtId="4" fontId="3" fillId="3" borderId="4" xfId="3" applyNumberFormat="1" applyFont="1" applyFill="1" applyBorder="1"/>
    <xf numFmtId="3" fontId="15" fillId="0" borderId="4" xfId="4" applyNumberFormat="1" applyFont="1" applyBorder="1"/>
    <xf numFmtId="4" fontId="5" fillId="3" borderId="4" xfId="3" applyNumberFormat="1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" fillId="0" borderId="0" xfId="4" applyFont="1"/>
    <xf numFmtId="165" fontId="1" fillId="0" borderId="0" xfId="4" applyNumberFormat="1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7" xfId="4" applyFont="1" applyFill="1" applyBorder="1" applyAlignment="1">
      <alignment horizontal="center" vertical="center" wrapText="1"/>
    </xf>
    <xf numFmtId="0" fontId="15" fillId="0" borderId="9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="85" zoomScaleNormal="100" zoomScaleSheetLayoutView="85" workbookViewId="0">
      <pane xSplit="2" ySplit="6" topLeftCell="C7" activePane="bottomRight" state="frozen"/>
      <selection activeCell="R21" sqref="R21"/>
      <selection pane="topRight" activeCell="R21" sqref="R21"/>
      <selection pane="bottomLeft" activeCell="R21" sqref="R21"/>
      <selection pane="bottomRight" activeCell="F21" sqref="F21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5.85546875" style="1" customWidth="1"/>
    <col min="5" max="5" width="16.140625" style="1" customWidth="1"/>
    <col min="6" max="6" width="20.42578125" style="1" customWidth="1"/>
    <col min="7" max="7" width="13" style="1" customWidth="1"/>
    <col min="8" max="8" width="10.140625" style="1" customWidth="1"/>
    <col min="9" max="9" width="14.5703125" style="1" customWidth="1"/>
    <col min="10" max="10" width="19.140625" style="1" customWidth="1"/>
    <col min="11" max="11" width="16.28515625" style="1" customWidth="1"/>
    <col min="12" max="12" width="22.85546875" style="1" customWidth="1"/>
    <col min="13" max="13" width="10.140625" style="1" customWidth="1"/>
    <col min="14" max="14" width="9.28515625" style="1" customWidth="1"/>
    <col min="15" max="16" width="8" style="1"/>
    <col min="17" max="17" width="12.5703125" style="1" customWidth="1"/>
    <col min="18" max="18" width="10" style="1" bestFit="1" customWidth="1"/>
    <col min="19" max="16384" width="8" style="1"/>
  </cols>
  <sheetData>
    <row r="1" spans="1:18" ht="62.25" customHeight="1" x14ac:dyDescent="0.2">
      <c r="A1" s="84" t="s">
        <v>118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8" ht="12.75" customHeight="1" x14ac:dyDescent="0.2">
      <c r="L2" s="2" t="s">
        <v>0</v>
      </c>
    </row>
    <row r="3" spans="1:18" ht="24" customHeight="1" x14ac:dyDescent="0.2">
      <c r="A3" s="80" t="s">
        <v>1</v>
      </c>
      <c r="B3" s="80" t="s">
        <v>2</v>
      </c>
      <c r="C3" s="80" t="s">
        <v>119</v>
      </c>
      <c r="D3" s="80" t="s">
        <v>123</v>
      </c>
      <c r="E3" s="80" t="s">
        <v>120</v>
      </c>
      <c r="F3" s="80" t="s">
        <v>101</v>
      </c>
      <c r="G3" s="80" t="s">
        <v>3</v>
      </c>
      <c r="H3" s="80" t="s">
        <v>4</v>
      </c>
      <c r="I3" s="80" t="s">
        <v>5</v>
      </c>
      <c r="J3" s="80" t="s">
        <v>109</v>
      </c>
      <c r="K3" s="82" t="s">
        <v>120</v>
      </c>
      <c r="L3" s="82" t="s">
        <v>6</v>
      </c>
    </row>
    <row r="4" spans="1:18" ht="71.2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2"/>
      <c r="L4" s="82"/>
    </row>
    <row r="5" spans="1:18" ht="9" hidden="1" customHeight="1" x14ac:dyDescent="0.2">
      <c r="A5" s="85"/>
      <c r="B5" s="85"/>
      <c r="C5" s="83"/>
      <c r="D5" s="78"/>
      <c r="E5" s="78"/>
      <c r="F5" s="83"/>
      <c r="G5" s="83"/>
      <c r="H5" s="83"/>
      <c r="I5" s="83"/>
      <c r="J5" s="78"/>
      <c r="K5" s="77"/>
      <c r="L5" s="82"/>
    </row>
    <row r="6" spans="1:18" ht="22.5" customHeight="1" x14ac:dyDescent="0.2">
      <c r="A6" s="3">
        <v>1</v>
      </c>
      <c r="B6" s="3">
        <v>2</v>
      </c>
      <c r="C6" s="3">
        <v>3</v>
      </c>
      <c r="D6" s="4" t="s">
        <v>7</v>
      </c>
      <c r="E6" s="4">
        <v>5</v>
      </c>
      <c r="F6" s="69">
        <v>6</v>
      </c>
      <c r="G6" s="3">
        <v>7</v>
      </c>
      <c r="H6" s="3">
        <v>8</v>
      </c>
      <c r="I6" s="3" t="s">
        <v>8</v>
      </c>
      <c r="J6" s="5" t="s">
        <v>9</v>
      </c>
      <c r="K6" s="3">
        <v>11</v>
      </c>
      <c r="L6" s="3">
        <v>12</v>
      </c>
    </row>
    <row r="7" spans="1:18" s="14" customFormat="1" ht="11.25" customHeight="1" x14ac:dyDescent="0.2">
      <c r="A7" s="6">
        <v>1</v>
      </c>
      <c r="B7" s="6" t="s">
        <v>10</v>
      </c>
      <c r="C7" s="7">
        <v>14799</v>
      </c>
      <c r="D7" s="8">
        <v>845</v>
      </c>
      <c r="E7" s="8">
        <v>846.2</v>
      </c>
      <c r="F7" s="9">
        <v>846.2</v>
      </c>
      <c r="G7" s="10">
        <v>0.63618729022975173</v>
      </c>
      <c r="H7" s="11">
        <v>1.0987588678726889</v>
      </c>
      <c r="I7" s="11">
        <v>0.57900537491130899</v>
      </c>
      <c r="J7" s="12">
        <v>53500.7</v>
      </c>
      <c r="K7" s="12">
        <v>48201</v>
      </c>
      <c r="L7" s="9">
        <v>50919.1</v>
      </c>
      <c r="M7" s="13"/>
      <c r="N7" s="13"/>
      <c r="Q7" s="13"/>
      <c r="R7" s="13"/>
    </row>
    <row r="8" spans="1:18" s="14" customFormat="1" ht="11.25" customHeight="1" x14ac:dyDescent="0.2">
      <c r="A8" s="6">
        <v>2</v>
      </c>
      <c r="B8" s="6" t="s">
        <v>11</v>
      </c>
      <c r="C8" s="7">
        <v>20604</v>
      </c>
      <c r="D8" s="8">
        <v>1176.5</v>
      </c>
      <c r="E8" s="8">
        <v>1189.4000000000001</v>
      </c>
      <c r="F8" s="9">
        <v>1189.4000000000001</v>
      </c>
      <c r="G8" s="10">
        <v>0.75113310343700812</v>
      </c>
      <c r="H8" s="11">
        <v>1.1444150514426732</v>
      </c>
      <c r="I8" s="11">
        <v>0.65634675329559344</v>
      </c>
      <c r="J8" s="12">
        <v>59985.4</v>
      </c>
      <c r="K8" s="12">
        <v>69203.8</v>
      </c>
      <c r="L8" s="9">
        <v>69203.8</v>
      </c>
      <c r="M8" s="13"/>
      <c r="N8" s="13"/>
      <c r="Q8" s="13"/>
      <c r="R8" s="13"/>
    </row>
    <row r="9" spans="1:18" s="14" customFormat="1" ht="11.25" customHeight="1" x14ac:dyDescent="0.2">
      <c r="A9" s="6">
        <v>3</v>
      </c>
      <c r="B9" s="6" t="s">
        <v>12</v>
      </c>
      <c r="C9" s="7">
        <v>37440</v>
      </c>
      <c r="D9" s="8">
        <v>2137.8000000000002</v>
      </c>
      <c r="E9" s="8">
        <v>2150.6999999999998</v>
      </c>
      <c r="F9" s="9">
        <v>2150.6999999999998</v>
      </c>
      <c r="G9" s="10">
        <v>0.66635352283817595</v>
      </c>
      <c r="H9" s="11">
        <v>1.0668519414833821</v>
      </c>
      <c r="I9" s="11">
        <v>0.62459793803408048</v>
      </c>
      <c r="J9" s="12">
        <v>113849.4</v>
      </c>
      <c r="K9" s="12">
        <v>106656</v>
      </c>
      <c r="L9" s="9">
        <v>110345.4</v>
      </c>
      <c r="M9" s="13"/>
      <c r="N9" s="13"/>
      <c r="Q9" s="13"/>
      <c r="R9" s="13"/>
    </row>
    <row r="10" spans="1:18" s="14" customFormat="1" ht="11.25" customHeight="1" x14ac:dyDescent="0.2">
      <c r="A10" s="6">
        <v>4</v>
      </c>
      <c r="B10" s="6" t="s">
        <v>13</v>
      </c>
      <c r="C10" s="7">
        <v>27219</v>
      </c>
      <c r="D10" s="8">
        <v>1554.2</v>
      </c>
      <c r="E10" s="8">
        <v>1555.4</v>
      </c>
      <c r="F10" s="9">
        <v>1555.4</v>
      </c>
      <c r="G10" s="10">
        <v>0.58771649846397378</v>
      </c>
      <c r="H10" s="11">
        <v>1.057483645818466</v>
      </c>
      <c r="I10" s="11">
        <v>0.55576887717170875</v>
      </c>
      <c r="J10" s="12">
        <v>101158</v>
      </c>
      <c r="K10" s="12">
        <v>89829.2</v>
      </c>
      <c r="L10" s="9">
        <v>95639.5</v>
      </c>
      <c r="M10" s="13"/>
      <c r="N10" s="13"/>
      <c r="Q10" s="13"/>
      <c r="R10" s="13"/>
    </row>
    <row r="11" spans="1:18" s="14" customFormat="1" ht="11.25" customHeight="1" x14ac:dyDescent="0.2">
      <c r="A11" s="6">
        <v>5</v>
      </c>
      <c r="B11" s="6" t="s">
        <v>14</v>
      </c>
      <c r="C11" s="7">
        <v>204711</v>
      </c>
      <c r="D11" s="8">
        <v>11689</v>
      </c>
      <c r="E11" s="8">
        <v>11636.5</v>
      </c>
      <c r="F11" s="9">
        <v>11689</v>
      </c>
      <c r="G11" s="10">
        <v>1.1718493120829285</v>
      </c>
      <c r="H11" s="11">
        <v>0.951058768078201</v>
      </c>
      <c r="I11" s="11">
        <v>1.2321523668309979</v>
      </c>
      <c r="J11" s="12">
        <v>0</v>
      </c>
      <c r="K11" s="12">
        <v>0</v>
      </c>
      <c r="L11" s="9">
        <v>0</v>
      </c>
      <c r="M11" s="13"/>
      <c r="N11" s="13"/>
      <c r="Q11" s="13"/>
      <c r="R11" s="13"/>
    </row>
    <row r="12" spans="1:18" s="14" customFormat="1" ht="11.25" customHeight="1" x14ac:dyDescent="0.2">
      <c r="A12" s="6">
        <v>6</v>
      </c>
      <c r="B12" s="6" t="s">
        <v>15</v>
      </c>
      <c r="C12" s="7">
        <v>103157</v>
      </c>
      <c r="D12" s="8">
        <v>5890.3</v>
      </c>
      <c r="E12" s="8">
        <v>5871.8</v>
      </c>
      <c r="F12" s="9">
        <v>5890.3</v>
      </c>
      <c r="G12" s="10">
        <v>0.73815690056690242</v>
      </c>
      <c r="H12" s="11">
        <v>0.91162348641275193</v>
      </c>
      <c r="I12" s="11">
        <v>0.80971685303058349</v>
      </c>
      <c r="J12" s="12">
        <v>100069.3</v>
      </c>
      <c r="K12" s="12">
        <v>97811.3</v>
      </c>
      <c r="L12" s="9">
        <v>98969.4</v>
      </c>
      <c r="M12" s="13"/>
      <c r="N12" s="13"/>
      <c r="Q12" s="13"/>
      <c r="R12" s="13"/>
    </row>
    <row r="13" spans="1:18" s="14" customFormat="1" ht="11.25" customHeight="1" x14ac:dyDescent="0.2">
      <c r="A13" s="6">
        <v>7</v>
      </c>
      <c r="B13" s="6" t="s">
        <v>16</v>
      </c>
      <c r="C13" s="7">
        <v>10533</v>
      </c>
      <c r="D13" s="8">
        <v>601.4</v>
      </c>
      <c r="E13" s="8">
        <v>600.6</v>
      </c>
      <c r="F13" s="9">
        <v>601.4</v>
      </c>
      <c r="G13" s="10">
        <v>0.66930289710986579</v>
      </c>
      <c r="H13" s="11">
        <v>1.0632883031203069</v>
      </c>
      <c r="I13" s="11">
        <v>0.62946511792308957</v>
      </c>
      <c r="J13" s="12">
        <v>31396.3</v>
      </c>
      <c r="K13" s="12">
        <v>34284.800000000003</v>
      </c>
      <c r="L13" s="9">
        <v>34284.800000000003</v>
      </c>
      <c r="M13" s="13"/>
      <c r="N13" s="13"/>
      <c r="Q13" s="13"/>
      <c r="R13" s="13"/>
    </row>
    <row r="14" spans="1:18" s="14" customFormat="1" ht="11.25" customHeight="1" x14ac:dyDescent="0.2">
      <c r="A14" s="6">
        <v>8</v>
      </c>
      <c r="B14" s="6" t="s">
        <v>17</v>
      </c>
      <c r="C14" s="7">
        <v>84730</v>
      </c>
      <c r="D14" s="8">
        <v>4838.1000000000004</v>
      </c>
      <c r="E14" s="8">
        <v>4856</v>
      </c>
      <c r="F14" s="9">
        <v>4856</v>
      </c>
      <c r="G14" s="10">
        <v>0.89366989540683539</v>
      </c>
      <c r="H14" s="11">
        <v>0.99857249088916666</v>
      </c>
      <c r="I14" s="11">
        <v>0.89494744103262647</v>
      </c>
      <c r="J14" s="12">
        <v>20452.5</v>
      </c>
      <c r="K14" s="12">
        <v>19643.900000000001</v>
      </c>
      <c r="L14" s="9">
        <v>20058.599999999999</v>
      </c>
      <c r="M14" s="13"/>
      <c r="N14" s="13"/>
      <c r="Q14" s="13"/>
      <c r="R14" s="13"/>
    </row>
    <row r="15" spans="1:18" s="14" customFormat="1" ht="11.25" customHeight="1" x14ac:dyDescent="0.2">
      <c r="A15" s="6">
        <v>9</v>
      </c>
      <c r="B15" s="6" t="s">
        <v>18</v>
      </c>
      <c r="C15" s="7">
        <v>11482</v>
      </c>
      <c r="D15" s="8">
        <v>655.6</v>
      </c>
      <c r="E15" s="8">
        <v>655.20000000000005</v>
      </c>
      <c r="F15" s="9">
        <v>655.6</v>
      </c>
      <c r="G15" s="10">
        <v>0.67654731834309223</v>
      </c>
      <c r="H15" s="11">
        <v>1.0953165925155681</v>
      </c>
      <c r="I15" s="11">
        <v>0.61767284725349969</v>
      </c>
      <c r="J15" s="12">
        <v>36687</v>
      </c>
      <c r="K15" s="12">
        <v>34932.800000000003</v>
      </c>
      <c r="L15" s="9">
        <v>35832.5</v>
      </c>
      <c r="M15" s="13"/>
      <c r="N15" s="13"/>
      <c r="Q15" s="13"/>
      <c r="R15" s="13"/>
    </row>
    <row r="16" spans="1:18" s="14" customFormat="1" ht="11.25" customHeight="1" x14ac:dyDescent="0.2">
      <c r="A16" s="6">
        <v>10</v>
      </c>
      <c r="B16" s="6" t="s">
        <v>19</v>
      </c>
      <c r="C16" s="7">
        <v>17011</v>
      </c>
      <c r="D16" s="8">
        <v>971.3</v>
      </c>
      <c r="E16" s="8">
        <v>983</v>
      </c>
      <c r="F16" s="9">
        <v>983</v>
      </c>
      <c r="G16" s="10">
        <v>0.53088492744231019</v>
      </c>
      <c r="H16" s="11">
        <v>1.2967785961743989</v>
      </c>
      <c r="I16" s="11">
        <v>0.4093874845007956</v>
      </c>
      <c r="J16" s="12">
        <v>108683.7</v>
      </c>
      <c r="K16" s="12">
        <v>100332.8</v>
      </c>
      <c r="L16" s="9">
        <v>104615.8</v>
      </c>
      <c r="M16" s="13"/>
      <c r="N16" s="13"/>
      <c r="Q16" s="13"/>
      <c r="R16" s="13"/>
    </row>
    <row r="17" spans="1:18" s="14" customFormat="1" ht="11.25" customHeight="1" x14ac:dyDescent="0.2">
      <c r="A17" s="6">
        <v>11</v>
      </c>
      <c r="B17" s="6" t="s">
        <v>20</v>
      </c>
      <c r="C17" s="7">
        <v>10777</v>
      </c>
      <c r="D17" s="8">
        <v>615.4</v>
      </c>
      <c r="E17" s="8">
        <v>621.5</v>
      </c>
      <c r="F17" s="9">
        <v>621.5</v>
      </c>
      <c r="G17" s="10">
        <v>1.1459575247832616</v>
      </c>
      <c r="H17" s="11">
        <v>1.3310716256944417</v>
      </c>
      <c r="I17" s="11">
        <v>0.8609285200451906</v>
      </c>
      <c r="J17" s="12">
        <v>8176.3</v>
      </c>
      <c r="K17" s="12">
        <v>16147</v>
      </c>
      <c r="L17" s="9">
        <v>16147</v>
      </c>
      <c r="M17" s="13"/>
      <c r="N17" s="13"/>
      <c r="Q17" s="13"/>
      <c r="R17" s="13"/>
    </row>
    <row r="18" spans="1:18" s="14" customFormat="1" ht="11.25" customHeight="1" x14ac:dyDescent="0.2">
      <c r="A18" s="6">
        <v>12</v>
      </c>
      <c r="B18" s="6" t="s">
        <v>21</v>
      </c>
      <c r="C18" s="7">
        <v>17559</v>
      </c>
      <c r="D18" s="8">
        <v>1002.6</v>
      </c>
      <c r="E18" s="8">
        <v>1003</v>
      </c>
      <c r="F18" s="9">
        <v>1003</v>
      </c>
      <c r="G18" s="10">
        <v>1.1187481064941469</v>
      </c>
      <c r="H18" s="11">
        <v>1.1843153530912025</v>
      </c>
      <c r="I18" s="11">
        <v>0.94463700362752423</v>
      </c>
      <c r="J18" s="12">
        <v>0</v>
      </c>
      <c r="K18" s="12">
        <v>13682.5</v>
      </c>
      <c r="L18" s="9">
        <v>13682.5</v>
      </c>
      <c r="M18" s="13"/>
      <c r="N18" s="13"/>
      <c r="Q18" s="13"/>
      <c r="R18" s="13"/>
    </row>
    <row r="19" spans="1:18" s="14" customFormat="1" ht="11.25" customHeight="1" x14ac:dyDescent="0.2">
      <c r="A19" s="6">
        <v>13</v>
      </c>
      <c r="B19" s="6" t="s">
        <v>22</v>
      </c>
      <c r="C19" s="7">
        <v>34020</v>
      </c>
      <c r="D19" s="8">
        <v>1942.5</v>
      </c>
      <c r="E19" s="8">
        <v>1957.3</v>
      </c>
      <c r="F19" s="9">
        <v>1957.3</v>
      </c>
      <c r="G19" s="10">
        <v>0.92519434587357652</v>
      </c>
      <c r="H19" s="11">
        <v>1.2233190000873222</v>
      </c>
      <c r="I19" s="11">
        <v>0.75629851723674268</v>
      </c>
      <c r="J19" s="12">
        <v>65736.100000000006</v>
      </c>
      <c r="K19" s="12">
        <v>48898.5</v>
      </c>
      <c r="L19" s="9">
        <v>57534.2</v>
      </c>
      <c r="M19" s="13"/>
      <c r="N19" s="13"/>
      <c r="Q19" s="13"/>
      <c r="R19" s="13"/>
    </row>
    <row r="20" spans="1:18" s="14" customFormat="1" ht="11.25" customHeight="1" x14ac:dyDescent="0.2">
      <c r="A20" s="6">
        <v>14</v>
      </c>
      <c r="B20" s="6" t="s">
        <v>23</v>
      </c>
      <c r="C20" s="7">
        <v>13013</v>
      </c>
      <c r="D20" s="8">
        <v>743</v>
      </c>
      <c r="E20" s="8">
        <v>744.7</v>
      </c>
      <c r="F20" s="9">
        <v>744.7</v>
      </c>
      <c r="G20" s="10">
        <v>1.0449115786399108</v>
      </c>
      <c r="H20" s="11">
        <v>1.0691230613717995</v>
      </c>
      <c r="I20" s="11">
        <v>0.97735388599622686</v>
      </c>
      <c r="J20" s="12">
        <v>0</v>
      </c>
      <c r="K20" s="12">
        <v>0</v>
      </c>
      <c r="L20" s="9">
        <v>0</v>
      </c>
      <c r="M20" s="13"/>
      <c r="N20" s="13"/>
      <c r="Q20" s="13"/>
      <c r="R20" s="13"/>
    </row>
    <row r="21" spans="1:18" s="14" customFormat="1" ht="11.25" customHeight="1" x14ac:dyDescent="0.2">
      <c r="A21" s="6">
        <v>15</v>
      </c>
      <c r="B21" s="6" t="s">
        <v>24</v>
      </c>
      <c r="C21" s="7">
        <v>28885</v>
      </c>
      <c r="D21" s="8">
        <v>1649.3</v>
      </c>
      <c r="E21" s="8">
        <v>1662.8</v>
      </c>
      <c r="F21" s="9">
        <v>1662.8</v>
      </c>
      <c r="G21" s="10">
        <v>0.98089385145431252</v>
      </c>
      <c r="H21" s="11">
        <v>1.1578037253203624</v>
      </c>
      <c r="I21" s="11">
        <v>0.8472021898037172</v>
      </c>
      <c r="J21" s="12">
        <v>23491.1</v>
      </c>
      <c r="K21" s="12">
        <v>44218.400000000001</v>
      </c>
      <c r="L21" s="9">
        <v>44218.400000000001</v>
      </c>
      <c r="M21" s="13"/>
      <c r="N21" s="13"/>
      <c r="Q21" s="13"/>
      <c r="R21" s="13"/>
    </row>
    <row r="22" spans="1:18" s="14" customFormat="1" ht="11.25" customHeight="1" x14ac:dyDescent="0.2">
      <c r="A22" s="6">
        <v>16</v>
      </c>
      <c r="B22" s="6" t="s">
        <v>25</v>
      </c>
      <c r="C22" s="7">
        <v>43851</v>
      </c>
      <c r="D22" s="8">
        <v>2503.9</v>
      </c>
      <c r="E22" s="8">
        <v>2499.3000000000002</v>
      </c>
      <c r="F22" s="9">
        <v>2503.9</v>
      </c>
      <c r="G22" s="10">
        <v>0.53743465938683632</v>
      </c>
      <c r="H22" s="11">
        <v>0.95554440365499971</v>
      </c>
      <c r="I22" s="11">
        <v>0.56243818427602621</v>
      </c>
      <c r="J22" s="12">
        <v>144563.6</v>
      </c>
      <c r="K22" s="12">
        <v>143674.1</v>
      </c>
      <c r="L22" s="9">
        <v>144130.29999999999</v>
      </c>
      <c r="M22" s="13"/>
      <c r="N22" s="13"/>
      <c r="Q22" s="13"/>
      <c r="R22" s="13"/>
    </row>
    <row r="23" spans="1:18" s="14" customFormat="1" ht="11.25" customHeight="1" x14ac:dyDescent="0.2">
      <c r="A23" s="6">
        <v>17</v>
      </c>
      <c r="B23" s="6" t="s">
        <v>26</v>
      </c>
      <c r="C23" s="7">
        <v>32205</v>
      </c>
      <c r="D23" s="8">
        <v>1838.9</v>
      </c>
      <c r="E23" s="8">
        <v>1833.9</v>
      </c>
      <c r="F23" s="9">
        <v>1838.9</v>
      </c>
      <c r="G23" s="10">
        <v>0.65282899409769857</v>
      </c>
      <c r="H23" s="11">
        <v>1.0248337360378168</v>
      </c>
      <c r="I23" s="11">
        <v>0.63700966424236538</v>
      </c>
      <c r="J23" s="12">
        <v>90120.9</v>
      </c>
      <c r="K23" s="12">
        <v>75047.7</v>
      </c>
      <c r="L23" s="9">
        <v>82778.399999999994</v>
      </c>
      <c r="M23" s="13"/>
      <c r="N23" s="13"/>
      <c r="Q23" s="13"/>
      <c r="R23" s="13"/>
    </row>
    <row r="24" spans="1:18" s="14" customFormat="1" ht="11.25" customHeight="1" x14ac:dyDescent="0.2">
      <c r="A24" s="6">
        <v>18</v>
      </c>
      <c r="B24" s="6" t="s">
        <v>27</v>
      </c>
      <c r="C24" s="7">
        <v>9722</v>
      </c>
      <c r="D24" s="8">
        <v>555.1</v>
      </c>
      <c r="E24" s="8">
        <v>568.1</v>
      </c>
      <c r="F24" s="9">
        <v>568.1</v>
      </c>
      <c r="G24" s="10">
        <v>0.68127050785952992</v>
      </c>
      <c r="H24" s="11">
        <v>1.4204386190053813</v>
      </c>
      <c r="I24" s="11">
        <v>0.4796198151360942</v>
      </c>
      <c r="J24" s="12">
        <v>58679.1</v>
      </c>
      <c r="K24" s="12">
        <v>54457.2</v>
      </c>
      <c r="L24" s="9">
        <v>56622.5</v>
      </c>
      <c r="M24" s="13"/>
      <c r="N24" s="13"/>
      <c r="Q24" s="13"/>
      <c r="R24" s="13"/>
    </row>
    <row r="25" spans="1:18" s="14" customFormat="1" ht="11.25" customHeight="1" x14ac:dyDescent="0.2">
      <c r="A25" s="6">
        <v>19</v>
      </c>
      <c r="B25" s="6" t="s">
        <v>28</v>
      </c>
      <c r="C25" s="7">
        <v>18165</v>
      </c>
      <c r="D25" s="8">
        <v>1037.2</v>
      </c>
      <c r="E25" s="8">
        <v>1040.5999999999999</v>
      </c>
      <c r="F25" s="9">
        <v>1040.5999999999999</v>
      </c>
      <c r="G25" s="10">
        <v>0.58813663699454422</v>
      </c>
      <c r="H25" s="11">
        <v>1.1132580692929308</v>
      </c>
      <c r="I25" s="11">
        <v>0.5283021549245005</v>
      </c>
      <c r="J25" s="12">
        <v>76429.3</v>
      </c>
      <c r="K25" s="12">
        <v>71708.399999999994</v>
      </c>
      <c r="L25" s="9">
        <v>74129.7</v>
      </c>
      <c r="M25" s="13"/>
      <c r="N25" s="13"/>
      <c r="Q25" s="13"/>
      <c r="R25" s="13"/>
    </row>
    <row r="26" spans="1:18" s="14" customFormat="1" ht="11.25" customHeight="1" x14ac:dyDescent="0.2">
      <c r="A26" s="6">
        <v>20</v>
      </c>
      <c r="B26" s="6" t="s">
        <v>29</v>
      </c>
      <c r="C26" s="7">
        <v>60179</v>
      </c>
      <c r="D26" s="8">
        <v>3436.2</v>
      </c>
      <c r="E26" s="8">
        <v>3444.2</v>
      </c>
      <c r="F26" s="9">
        <v>3444.2</v>
      </c>
      <c r="G26" s="10">
        <v>0.62357028329691033</v>
      </c>
      <c r="H26" s="11">
        <v>0.97443503673878396</v>
      </c>
      <c r="I26" s="11">
        <v>0.6399300720793667</v>
      </c>
      <c r="J26" s="12">
        <v>158468</v>
      </c>
      <c r="K26" s="12">
        <v>167922.3</v>
      </c>
      <c r="L26" s="9">
        <v>167922.3</v>
      </c>
      <c r="M26" s="13"/>
      <c r="N26" s="13"/>
      <c r="Q26" s="13"/>
      <c r="R26" s="13"/>
    </row>
    <row r="27" spans="1:18" s="14" customFormat="1" ht="11.25" customHeight="1" x14ac:dyDescent="0.2">
      <c r="A27" s="6">
        <v>21</v>
      </c>
      <c r="B27" s="6" t="s">
        <v>30</v>
      </c>
      <c r="C27" s="7">
        <v>15428</v>
      </c>
      <c r="D27" s="8">
        <v>880.9</v>
      </c>
      <c r="E27" s="8">
        <v>878.6</v>
      </c>
      <c r="F27" s="9">
        <v>880.9</v>
      </c>
      <c r="G27" s="10">
        <v>0.65006665225291094</v>
      </c>
      <c r="H27" s="11">
        <v>1.2099544066561907</v>
      </c>
      <c r="I27" s="11">
        <v>0.53726541155333618</v>
      </c>
      <c r="J27" s="12">
        <v>68937.2</v>
      </c>
      <c r="K27" s="12">
        <v>72219.899999999994</v>
      </c>
      <c r="L27" s="9">
        <v>72219.899999999994</v>
      </c>
      <c r="M27" s="13"/>
      <c r="N27" s="13"/>
      <c r="Q27" s="13"/>
      <c r="R27" s="13"/>
    </row>
    <row r="28" spans="1:18" s="14" customFormat="1" ht="11.25" customHeight="1" x14ac:dyDescent="0.2">
      <c r="A28" s="6">
        <v>22</v>
      </c>
      <c r="B28" s="6" t="s">
        <v>31</v>
      </c>
      <c r="C28" s="7">
        <v>27822</v>
      </c>
      <c r="D28" s="8">
        <v>1588.6</v>
      </c>
      <c r="E28" s="8">
        <v>1589.3</v>
      </c>
      <c r="F28" s="9">
        <v>1589.3</v>
      </c>
      <c r="G28" s="10">
        <v>0.43647457848154297</v>
      </c>
      <c r="H28" s="11">
        <v>1.161144348694976</v>
      </c>
      <c r="I28" s="11">
        <v>0.37590035982356712</v>
      </c>
      <c r="J28" s="12">
        <v>169601.7</v>
      </c>
      <c r="K28" s="12">
        <v>163473.79999999999</v>
      </c>
      <c r="L28" s="9">
        <v>166616.70000000001</v>
      </c>
      <c r="M28" s="13"/>
      <c r="N28" s="13"/>
      <c r="Q28" s="13"/>
      <c r="R28" s="13"/>
    </row>
    <row r="29" spans="1:18" s="14" customFormat="1" ht="11.25" customHeight="1" x14ac:dyDescent="0.2">
      <c r="A29" s="6">
        <v>23</v>
      </c>
      <c r="B29" s="6" t="s">
        <v>32</v>
      </c>
      <c r="C29" s="7">
        <v>15632</v>
      </c>
      <c r="D29" s="8">
        <v>892.6</v>
      </c>
      <c r="E29" s="8">
        <v>907.7</v>
      </c>
      <c r="F29" s="9">
        <v>907.7</v>
      </c>
      <c r="G29" s="10">
        <v>0.57797294404955191</v>
      </c>
      <c r="H29" s="11">
        <v>1.3189826282688046</v>
      </c>
      <c r="I29" s="11">
        <v>0.43819602446785433</v>
      </c>
      <c r="J29" s="12">
        <v>95852</v>
      </c>
      <c r="K29" s="12">
        <v>90639.3</v>
      </c>
      <c r="L29" s="9">
        <v>93312.8</v>
      </c>
      <c r="M29" s="13"/>
      <c r="N29" s="13"/>
      <c r="Q29" s="13"/>
      <c r="R29" s="13"/>
    </row>
    <row r="30" spans="1:18" s="14" customFormat="1" ht="11.25" customHeight="1" x14ac:dyDescent="0.2">
      <c r="A30" s="6">
        <v>24</v>
      </c>
      <c r="B30" s="6" t="s">
        <v>33</v>
      </c>
      <c r="C30" s="7">
        <v>12386</v>
      </c>
      <c r="D30" s="8">
        <v>707.2</v>
      </c>
      <c r="E30" s="8">
        <v>717.9</v>
      </c>
      <c r="F30" s="9">
        <v>717.9</v>
      </c>
      <c r="G30" s="10">
        <v>1.0794285031683499</v>
      </c>
      <c r="H30" s="11">
        <v>1.3271565118007094</v>
      </c>
      <c r="I30" s="11">
        <v>0.81333926599490691</v>
      </c>
      <c r="J30" s="12">
        <v>16917.5</v>
      </c>
      <c r="K30" s="12">
        <v>32566.1</v>
      </c>
      <c r="L30" s="9">
        <v>32566.1</v>
      </c>
      <c r="M30" s="13"/>
      <c r="N30" s="13"/>
      <c r="Q30" s="13"/>
      <c r="R30" s="13"/>
    </row>
    <row r="31" spans="1:18" s="14" customFormat="1" ht="11.25" customHeight="1" x14ac:dyDescent="0.2">
      <c r="A31" s="6">
        <v>25</v>
      </c>
      <c r="B31" s="6" t="s">
        <v>34</v>
      </c>
      <c r="C31" s="7">
        <v>40139</v>
      </c>
      <c r="D31" s="8">
        <v>2291.9</v>
      </c>
      <c r="E31" s="8">
        <v>2284</v>
      </c>
      <c r="F31" s="9">
        <v>2291.9</v>
      </c>
      <c r="G31" s="10">
        <v>0.58228334532268999</v>
      </c>
      <c r="H31" s="11">
        <v>1.0616570154947107</v>
      </c>
      <c r="I31" s="11">
        <v>0.54846653563661307</v>
      </c>
      <c r="J31" s="12">
        <v>152765.79999999999</v>
      </c>
      <c r="K31" s="12">
        <v>152293.4</v>
      </c>
      <c r="L31" s="9">
        <v>152535.70000000001</v>
      </c>
      <c r="M31" s="13"/>
      <c r="N31" s="13"/>
      <c r="Q31" s="13"/>
      <c r="R31" s="13"/>
    </row>
    <row r="32" spans="1:18" s="14" customFormat="1" ht="11.25" customHeight="1" x14ac:dyDescent="0.2">
      <c r="A32" s="6">
        <v>26</v>
      </c>
      <c r="B32" s="6" t="s">
        <v>35</v>
      </c>
      <c r="C32" s="7">
        <v>15437</v>
      </c>
      <c r="D32" s="8">
        <v>881.5</v>
      </c>
      <c r="E32" s="8">
        <v>880</v>
      </c>
      <c r="F32" s="9">
        <v>881.5</v>
      </c>
      <c r="G32" s="10">
        <v>0.390717321926283</v>
      </c>
      <c r="H32" s="11">
        <v>0.93683501700218297</v>
      </c>
      <c r="I32" s="11">
        <v>0.41706097107317303</v>
      </c>
      <c r="J32" s="12">
        <v>70180.899999999994</v>
      </c>
      <c r="K32" s="12">
        <v>65373.7</v>
      </c>
      <c r="L32" s="9">
        <v>67839.199999999997</v>
      </c>
      <c r="M32" s="13"/>
      <c r="N32" s="13"/>
      <c r="Q32" s="13"/>
      <c r="R32" s="13"/>
    </row>
    <row r="33" spans="1:18" s="14" customFormat="1" ht="11.25" customHeight="1" x14ac:dyDescent="0.2">
      <c r="A33" s="6">
        <v>27</v>
      </c>
      <c r="B33" s="6" t="s">
        <v>36</v>
      </c>
      <c r="C33" s="7">
        <v>56480</v>
      </c>
      <c r="D33" s="8">
        <v>3225</v>
      </c>
      <c r="E33" s="8">
        <v>3214.3</v>
      </c>
      <c r="F33" s="9">
        <v>3225</v>
      </c>
      <c r="G33" s="10">
        <v>0.70196201774138844</v>
      </c>
      <c r="H33" s="11">
        <v>1.0406248833250122</v>
      </c>
      <c r="I33" s="11">
        <v>0.67455817075839497</v>
      </c>
      <c r="J33" s="12">
        <v>139192.20000000001</v>
      </c>
      <c r="K33" s="12">
        <v>148738.70000000001</v>
      </c>
      <c r="L33" s="9">
        <v>148738.70000000001</v>
      </c>
      <c r="M33" s="13"/>
      <c r="N33" s="13"/>
      <c r="Q33" s="13"/>
      <c r="R33" s="13"/>
    </row>
    <row r="34" spans="1:18" s="14" customFormat="1" ht="11.25" customHeight="1" x14ac:dyDescent="0.2">
      <c r="A34" s="6">
        <v>28</v>
      </c>
      <c r="B34" s="6" t="s">
        <v>37</v>
      </c>
      <c r="C34" s="7">
        <v>17006</v>
      </c>
      <c r="D34" s="8">
        <v>971</v>
      </c>
      <c r="E34" s="8">
        <v>952.4</v>
      </c>
      <c r="F34" s="9">
        <v>971</v>
      </c>
      <c r="G34" s="10">
        <v>0.44135532801817767</v>
      </c>
      <c r="H34" s="11">
        <v>1.1822800296727178</v>
      </c>
      <c r="I34" s="11">
        <v>0.37330862142732374</v>
      </c>
      <c r="J34" s="12">
        <v>106057.7</v>
      </c>
      <c r="K34" s="12">
        <v>89609.8</v>
      </c>
      <c r="L34" s="9">
        <v>98045.6</v>
      </c>
      <c r="M34" s="13"/>
      <c r="N34" s="13"/>
      <c r="Q34" s="13"/>
      <c r="R34" s="13"/>
    </row>
    <row r="35" spans="1:18" s="14" customFormat="1" ht="11.25" customHeight="1" x14ac:dyDescent="0.2">
      <c r="A35" s="6">
        <v>29</v>
      </c>
      <c r="B35" s="6" t="s">
        <v>38</v>
      </c>
      <c r="C35" s="7">
        <v>13221</v>
      </c>
      <c r="D35" s="8">
        <v>754.9</v>
      </c>
      <c r="E35" s="8">
        <v>756.7</v>
      </c>
      <c r="F35" s="9">
        <v>756.7</v>
      </c>
      <c r="G35" s="10">
        <v>0.60413411821925989</v>
      </c>
      <c r="H35" s="11">
        <v>1.0802130255229785</v>
      </c>
      <c r="I35" s="11">
        <v>0.5592731284894219</v>
      </c>
      <c r="J35" s="12">
        <v>49708.4</v>
      </c>
      <c r="K35" s="12">
        <v>50617.9</v>
      </c>
      <c r="L35" s="9">
        <v>50617.9</v>
      </c>
      <c r="M35" s="13"/>
      <c r="N35" s="13"/>
      <c r="Q35" s="13"/>
      <c r="R35" s="13"/>
    </row>
    <row r="36" spans="1:18" s="14" customFormat="1" ht="11.25" customHeight="1" x14ac:dyDescent="0.2">
      <c r="A36" s="6">
        <v>30</v>
      </c>
      <c r="B36" s="6" t="s">
        <v>39</v>
      </c>
      <c r="C36" s="7">
        <v>52344</v>
      </c>
      <c r="D36" s="8">
        <v>2988.8</v>
      </c>
      <c r="E36" s="8">
        <v>2979.7</v>
      </c>
      <c r="F36" s="9">
        <v>2988.8</v>
      </c>
      <c r="G36" s="10">
        <v>0.77804234366208835</v>
      </c>
      <c r="H36" s="11">
        <v>1.053742929835892</v>
      </c>
      <c r="I36" s="11">
        <v>0.73836067757366519</v>
      </c>
      <c r="J36" s="12">
        <v>96669.3</v>
      </c>
      <c r="K36" s="12">
        <v>69876.399999999994</v>
      </c>
      <c r="L36" s="9">
        <v>83617.899999999994</v>
      </c>
      <c r="M36" s="13"/>
      <c r="N36" s="13"/>
      <c r="Q36" s="13"/>
      <c r="R36" s="13"/>
    </row>
    <row r="37" spans="1:18" s="14" customFormat="1" ht="11.25" customHeight="1" x14ac:dyDescent="0.2">
      <c r="A37" s="6">
        <v>31</v>
      </c>
      <c r="B37" s="6" t="s">
        <v>40</v>
      </c>
      <c r="C37" s="7">
        <v>16965</v>
      </c>
      <c r="D37" s="8">
        <v>968.7</v>
      </c>
      <c r="E37" s="8">
        <v>973.9</v>
      </c>
      <c r="F37" s="9">
        <v>973.9</v>
      </c>
      <c r="G37" s="10">
        <v>0.98947437040099817</v>
      </c>
      <c r="H37" s="11">
        <v>1.0921596120489445</v>
      </c>
      <c r="I37" s="11">
        <v>0.90597963840165829</v>
      </c>
      <c r="J37" s="12">
        <v>2506.6</v>
      </c>
      <c r="K37" s="12">
        <v>15677.7</v>
      </c>
      <c r="L37" s="9">
        <v>15677.7</v>
      </c>
      <c r="M37" s="13"/>
      <c r="N37" s="13"/>
      <c r="Q37" s="13"/>
      <c r="R37" s="13"/>
    </row>
    <row r="38" spans="1:18" s="14" customFormat="1" ht="11.25" customHeight="1" x14ac:dyDescent="0.2">
      <c r="A38" s="6">
        <v>32</v>
      </c>
      <c r="B38" s="6" t="s">
        <v>41</v>
      </c>
      <c r="C38" s="7">
        <v>38883</v>
      </c>
      <c r="D38" s="8">
        <v>2220.1999999999998</v>
      </c>
      <c r="E38" s="8">
        <v>2808.9</v>
      </c>
      <c r="F38" s="9">
        <v>2220.1999999999998</v>
      </c>
      <c r="G38" s="10">
        <v>1.6672804223806126</v>
      </c>
      <c r="H38" s="11">
        <v>1.0598921652578166</v>
      </c>
      <c r="I38" s="11">
        <v>1.5730660882610166</v>
      </c>
      <c r="J38" s="12">
        <v>0</v>
      </c>
      <c r="K38" s="12">
        <v>0</v>
      </c>
      <c r="L38" s="9">
        <v>0</v>
      </c>
      <c r="M38" s="13"/>
      <c r="N38" s="13"/>
      <c r="Q38" s="13"/>
      <c r="R38" s="13"/>
    </row>
    <row r="39" spans="1:18" s="14" customFormat="1" ht="11.25" customHeight="1" x14ac:dyDescent="0.2">
      <c r="A39" s="6">
        <v>33</v>
      </c>
      <c r="B39" s="6" t="s">
        <v>42</v>
      </c>
      <c r="C39" s="7">
        <v>25058</v>
      </c>
      <c r="D39" s="8">
        <v>1430.8</v>
      </c>
      <c r="E39" s="8">
        <v>1427.8</v>
      </c>
      <c r="F39" s="9">
        <v>1430.8</v>
      </c>
      <c r="G39" s="10">
        <v>0.81199566399252732</v>
      </c>
      <c r="H39" s="11">
        <v>1.0562908650057117</v>
      </c>
      <c r="I39" s="11">
        <v>0.76872355039076912</v>
      </c>
      <c r="J39" s="12">
        <v>38634.800000000003</v>
      </c>
      <c r="K39" s="12">
        <v>28347.4</v>
      </c>
      <c r="L39" s="9">
        <v>33623.599999999999</v>
      </c>
      <c r="M39" s="13"/>
      <c r="N39" s="13"/>
      <c r="Q39" s="13"/>
      <c r="R39" s="13"/>
    </row>
    <row r="40" spans="1:18" s="14" customFormat="1" ht="11.25" customHeight="1" x14ac:dyDescent="0.2">
      <c r="A40" s="6">
        <v>34</v>
      </c>
      <c r="B40" s="6" t="s">
        <v>43</v>
      </c>
      <c r="C40" s="7">
        <v>28405</v>
      </c>
      <c r="D40" s="8">
        <v>1621.9</v>
      </c>
      <c r="E40" s="8">
        <v>1630.9</v>
      </c>
      <c r="F40" s="9">
        <v>1630.9</v>
      </c>
      <c r="G40" s="10">
        <v>0.66653562983964487</v>
      </c>
      <c r="H40" s="11">
        <v>1.0296585431291083</v>
      </c>
      <c r="I40" s="11">
        <v>0.64733657025178326</v>
      </c>
      <c r="J40" s="12">
        <v>76947.100000000006</v>
      </c>
      <c r="K40" s="12">
        <v>0</v>
      </c>
      <c r="L40" s="9">
        <v>39464.6</v>
      </c>
      <c r="M40" s="13"/>
      <c r="N40" s="13"/>
      <c r="Q40" s="13"/>
      <c r="R40" s="13"/>
    </row>
    <row r="41" spans="1:18" s="14" customFormat="1" ht="11.25" customHeight="1" x14ac:dyDescent="0.2">
      <c r="A41" s="6">
        <v>35</v>
      </c>
      <c r="B41" s="6" t="s">
        <v>44</v>
      </c>
      <c r="C41" s="7">
        <v>10173</v>
      </c>
      <c r="D41" s="8">
        <v>580.9</v>
      </c>
      <c r="E41" s="8">
        <v>582.4</v>
      </c>
      <c r="F41" s="9">
        <v>582.4</v>
      </c>
      <c r="G41" s="10">
        <v>0.86726346008904875</v>
      </c>
      <c r="H41" s="11">
        <v>1.3926562656329033</v>
      </c>
      <c r="I41" s="11">
        <v>0.62274050064673658</v>
      </c>
      <c r="J41" s="12">
        <v>40635.5</v>
      </c>
      <c r="K41" s="12">
        <v>42220.800000000003</v>
      </c>
      <c r="L41" s="9">
        <v>42220.800000000003</v>
      </c>
      <c r="M41" s="13"/>
      <c r="N41" s="13"/>
      <c r="Q41" s="13"/>
      <c r="R41" s="13"/>
    </row>
    <row r="42" spans="1:18" s="14" customFormat="1" ht="11.25" customHeight="1" x14ac:dyDescent="0.2">
      <c r="A42" s="6">
        <v>36</v>
      </c>
      <c r="B42" s="6" t="s">
        <v>45</v>
      </c>
      <c r="C42" s="7">
        <v>17792</v>
      </c>
      <c r="D42" s="8">
        <v>1015.9</v>
      </c>
      <c r="E42" s="8">
        <v>1028.7</v>
      </c>
      <c r="F42" s="9">
        <v>1028.7</v>
      </c>
      <c r="G42" s="10">
        <v>0.6025511846181717</v>
      </c>
      <c r="H42" s="11">
        <v>1.0919183538104447</v>
      </c>
      <c r="I42" s="11">
        <v>0.55182805794541456</v>
      </c>
      <c r="J42" s="12">
        <v>69014.899999999994</v>
      </c>
      <c r="K42" s="12">
        <v>64445.7</v>
      </c>
      <c r="L42" s="9">
        <v>66789.2</v>
      </c>
      <c r="M42" s="13"/>
      <c r="N42" s="13"/>
      <c r="Q42" s="13"/>
      <c r="R42" s="13"/>
    </row>
    <row r="43" spans="1:18" s="14" customFormat="1" ht="11.25" customHeight="1" x14ac:dyDescent="0.2">
      <c r="A43" s="6">
        <v>37</v>
      </c>
      <c r="B43" s="6" t="s">
        <v>46</v>
      </c>
      <c r="C43" s="7">
        <v>21424</v>
      </c>
      <c r="D43" s="8">
        <v>1223.3</v>
      </c>
      <c r="E43" s="8">
        <v>1223.4000000000001</v>
      </c>
      <c r="F43" s="9">
        <v>1223.4000000000001</v>
      </c>
      <c r="G43" s="10">
        <v>0.65494564817640943</v>
      </c>
      <c r="H43" s="11">
        <v>1.1162585231780195</v>
      </c>
      <c r="I43" s="11">
        <v>0.58673294275215093</v>
      </c>
      <c r="J43" s="12">
        <v>76901.5</v>
      </c>
      <c r="K43" s="12">
        <v>77822.600000000006</v>
      </c>
      <c r="L43" s="9">
        <v>77822.600000000006</v>
      </c>
      <c r="M43" s="13"/>
      <c r="N43" s="13"/>
      <c r="Q43" s="13"/>
      <c r="R43" s="13"/>
    </row>
    <row r="44" spans="1:18" s="14" customFormat="1" ht="11.25" customHeight="1" x14ac:dyDescent="0.2">
      <c r="A44" s="6">
        <v>38</v>
      </c>
      <c r="B44" s="6" t="s">
        <v>47</v>
      </c>
      <c r="C44" s="7">
        <v>308054</v>
      </c>
      <c r="D44" s="8">
        <v>17589.900000000001</v>
      </c>
      <c r="E44" s="8">
        <v>17438.599999999999</v>
      </c>
      <c r="F44" s="9">
        <v>17589.900000000001</v>
      </c>
      <c r="G44" s="10">
        <v>0.85780767862874374</v>
      </c>
      <c r="H44" s="11">
        <v>0.9327829691969185</v>
      </c>
      <c r="I44" s="11">
        <v>0.91962193452918106</v>
      </c>
      <c r="J44" s="12">
        <v>1048.2</v>
      </c>
      <c r="K44" s="12">
        <v>11734.8</v>
      </c>
      <c r="L44" s="9">
        <v>11734.8</v>
      </c>
      <c r="M44" s="13"/>
      <c r="N44" s="13"/>
      <c r="Q44" s="13"/>
      <c r="R44" s="13"/>
    </row>
    <row r="45" spans="1:18" s="14" customFormat="1" ht="11.25" customHeight="1" x14ac:dyDescent="0.2">
      <c r="A45" s="6">
        <v>39</v>
      </c>
      <c r="B45" s="6" t="s">
        <v>48</v>
      </c>
      <c r="C45" s="7">
        <v>841836</v>
      </c>
      <c r="D45" s="8"/>
      <c r="E45" s="8">
        <v>0</v>
      </c>
      <c r="F45" s="15">
        <v>0</v>
      </c>
      <c r="G45" s="10">
        <v>1.3198917403028618</v>
      </c>
      <c r="H45" s="11">
        <v>0.94230398724424946</v>
      </c>
      <c r="I45" s="11">
        <v>1.4007069461340822</v>
      </c>
      <c r="J45" s="12">
        <v>0</v>
      </c>
      <c r="K45" s="12">
        <v>0</v>
      </c>
      <c r="L45" s="9">
        <v>0</v>
      </c>
      <c r="M45" s="13"/>
      <c r="N45" s="13"/>
      <c r="Q45" s="13"/>
      <c r="R45" s="13"/>
    </row>
    <row r="46" spans="1:18" s="14" customFormat="1" ht="11.25" customHeight="1" x14ac:dyDescent="0.2">
      <c r="A46" s="16">
        <v>40</v>
      </c>
      <c r="B46" s="17" t="s">
        <v>117</v>
      </c>
      <c r="C46" s="7">
        <v>2458</v>
      </c>
      <c r="D46" s="8"/>
      <c r="E46" s="8">
        <v>0</v>
      </c>
      <c r="F46" s="15">
        <v>0</v>
      </c>
      <c r="G46" s="10">
        <v>0.99764522271208511</v>
      </c>
      <c r="H46" s="11">
        <v>1.9687425904857758</v>
      </c>
      <c r="I46" s="11">
        <v>0.50674233774051791</v>
      </c>
      <c r="J46" s="12">
        <v>19296.099999999999</v>
      </c>
      <c r="K46" s="12">
        <v>17379.400000000001</v>
      </c>
      <c r="L46" s="9">
        <v>18362.400000000001</v>
      </c>
      <c r="M46" s="13"/>
      <c r="N46" s="13"/>
      <c r="Q46" s="13"/>
      <c r="R46" s="13"/>
    </row>
    <row r="47" spans="1:18" s="14" customFormat="1" ht="11.25" customHeight="1" x14ac:dyDescent="0.2">
      <c r="A47" s="16">
        <v>41</v>
      </c>
      <c r="B47" s="17" t="s">
        <v>49</v>
      </c>
      <c r="C47" s="7">
        <v>12876</v>
      </c>
      <c r="D47" s="8"/>
      <c r="E47" s="8">
        <v>0</v>
      </c>
      <c r="F47" s="15">
        <v>0</v>
      </c>
      <c r="G47" s="10">
        <v>0.30535972125522193</v>
      </c>
      <c r="H47" s="11">
        <v>0.89826517670922412</v>
      </c>
      <c r="I47" s="11">
        <v>0.33994384862374488</v>
      </c>
      <c r="J47" s="12">
        <v>64734.1</v>
      </c>
      <c r="K47" s="12">
        <v>57905.8</v>
      </c>
      <c r="L47" s="9">
        <v>61407.9</v>
      </c>
      <c r="M47" s="13"/>
      <c r="N47" s="13"/>
      <c r="Q47" s="13"/>
      <c r="R47" s="13"/>
    </row>
    <row r="48" spans="1:18" s="14" customFormat="1" ht="11.25" customHeight="1" x14ac:dyDescent="0.2">
      <c r="A48" s="16">
        <v>42</v>
      </c>
      <c r="B48" s="17" t="s">
        <v>100</v>
      </c>
      <c r="C48" s="7">
        <v>5230</v>
      </c>
      <c r="D48" s="8"/>
      <c r="E48" s="8">
        <v>0</v>
      </c>
      <c r="F48" s="15">
        <v>0</v>
      </c>
      <c r="G48" s="10">
        <v>0.52777223437544418</v>
      </c>
      <c r="H48" s="11">
        <v>1.5470283198109098</v>
      </c>
      <c r="I48" s="11">
        <v>0.34115227731574604</v>
      </c>
      <c r="J48" s="12">
        <v>45189.9</v>
      </c>
      <c r="K48" s="12">
        <v>38620.5</v>
      </c>
      <c r="L48" s="9">
        <v>41989.8</v>
      </c>
      <c r="M48" s="13"/>
      <c r="N48" s="13"/>
      <c r="Q48" s="13"/>
      <c r="R48" s="13"/>
    </row>
    <row r="49" spans="1:18" s="14" customFormat="1" ht="11.25" customHeight="1" x14ac:dyDescent="0.2">
      <c r="A49" s="18"/>
      <c r="B49" s="19" t="s">
        <v>50</v>
      </c>
      <c r="C49" s="20">
        <f>SUM(C7:C48)</f>
        <v>2395111</v>
      </c>
      <c r="D49" s="21">
        <f t="shared" ref="D49:F49" si="0">SUM(D7:D48)</f>
        <v>87517.299999999988</v>
      </c>
      <c r="E49" s="21">
        <f t="shared" si="0"/>
        <v>87995.399999999965</v>
      </c>
      <c r="F49" s="21">
        <f t="shared" si="0"/>
        <v>87692.9</v>
      </c>
      <c r="G49" s="22">
        <v>1</v>
      </c>
      <c r="H49" s="22">
        <v>1</v>
      </c>
      <c r="I49" s="23">
        <v>1</v>
      </c>
      <c r="J49" s="21">
        <f t="shared" ref="J49:L49" si="1">SUM(J7:J48)</f>
        <v>2652238.0999999996</v>
      </c>
      <c r="K49" s="21">
        <f t="shared" si="1"/>
        <v>2526215.3999999994</v>
      </c>
      <c r="L49" s="21">
        <f t="shared" si="1"/>
        <v>2652238.0999999996</v>
      </c>
      <c r="M49" s="13"/>
      <c r="N49" s="13"/>
      <c r="Q49" s="13"/>
      <c r="R49" s="13"/>
    </row>
    <row r="51" spans="1:18" ht="12.75" customHeight="1" x14ac:dyDescent="0.2">
      <c r="A51" s="24"/>
      <c r="B51" s="1" t="s">
        <v>127</v>
      </c>
      <c r="F51" s="25"/>
      <c r="G51" s="25"/>
      <c r="K51" s="79" t="s">
        <v>126</v>
      </c>
      <c r="L51" s="79"/>
    </row>
    <row r="52" spans="1:18" x14ac:dyDescent="0.2">
      <c r="A52" s="24"/>
      <c r="B52" s="1" t="s">
        <v>124</v>
      </c>
      <c r="K52" s="24"/>
    </row>
    <row r="53" spans="1:18" x14ac:dyDescent="0.2">
      <c r="A53" s="24"/>
      <c r="B53" s="1" t="s">
        <v>125</v>
      </c>
      <c r="K53" s="24"/>
    </row>
  </sheetData>
  <mergeCells count="14">
    <mergeCell ref="A1:L1"/>
    <mergeCell ref="A3:A5"/>
    <mergeCell ref="B3:B5"/>
    <mergeCell ref="C3:C5"/>
    <mergeCell ref="D3:D4"/>
    <mergeCell ref="E3:E4"/>
    <mergeCell ref="G3:G5"/>
    <mergeCell ref="H3:H5"/>
    <mergeCell ref="I3:I5"/>
    <mergeCell ref="K51:L51"/>
    <mergeCell ref="J3:J4"/>
    <mergeCell ref="K3:K4"/>
    <mergeCell ref="L3:L5"/>
    <mergeCell ref="F3:F5"/>
  </mergeCells>
  <printOptions horizontalCentered="1" verticalCentered="1"/>
  <pageMargins left="0" right="0" top="0" bottom="0" header="0" footer="0"/>
  <pageSetup paperSize="9" scale="75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showZeros="0" view="pageBreakPreview" zoomScale="85" zoomScaleNormal="100" zoomScaleSheetLayoutView="85" workbookViewId="0">
      <pane xSplit="2" ySplit="5" topLeftCell="C21" activePane="bottomRight" state="frozen"/>
      <selection activeCell="R21" sqref="R21"/>
      <selection pane="topRight" activeCell="R21" sqref="R21"/>
      <selection pane="bottomLeft" activeCell="R21" sqref="R21"/>
      <selection pane="bottomRight" activeCell="P38" sqref="P38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2.140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8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6"/>
      <c r="C1" s="27" t="s">
        <v>121</v>
      </c>
      <c r="D1" s="26"/>
      <c r="E1" s="26"/>
      <c r="F1" s="27"/>
      <c r="G1" s="26"/>
      <c r="H1" s="26"/>
      <c r="I1" s="26"/>
      <c r="J1" s="26"/>
      <c r="K1" s="26"/>
      <c r="L1" s="86" t="s">
        <v>105</v>
      </c>
      <c r="M1" s="86"/>
      <c r="N1" s="86"/>
      <c r="O1" s="86"/>
      <c r="P1" s="86"/>
      <c r="Q1" s="86"/>
    </row>
    <row r="2" spans="1:19" ht="18.75" customHeight="1" x14ac:dyDescent="0.2">
      <c r="L2" s="86" t="s">
        <v>122</v>
      </c>
      <c r="M2" s="86"/>
      <c r="N2" s="86"/>
      <c r="O2" s="86"/>
      <c r="P2" s="86"/>
      <c r="Q2" s="86"/>
    </row>
    <row r="3" spans="1:19" ht="12.75" customHeight="1" x14ac:dyDescent="0.2">
      <c r="K3" s="2" t="s">
        <v>51</v>
      </c>
      <c r="L3" s="27"/>
      <c r="N3" s="27"/>
      <c r="Q3" s="2" t="s">
        <v>51</v>
      </c>
    </row>
    <row r="4" spans="1:19" s="28" customFormat="1" ht="204" customHeight="1" x14ac:dyDescent="0.2">
      <c r="A4" s="5" t="s">
        <v>1</v>
      </c>
      <c r="B4" s="5" t="s">
        <v>52</v>
      </c>
      <c r="C4" s="4" t="s">
        <v>104</v>
      </c>
      <c r="D4" s="3" t="s">
        <v>53</v>
      </c>
      <c r="E4" s="3" t="s">
        <v>106</v>
      </c>
      <c r="F4" s="29" t="s">
        <v>107</v>
      </c>
      <c r="G4" s="3" t="s">
        <v>54</v>
      </c>
      <c r="H4" s="3" t="s">
        <v>55</v>
      </c>
      <c r="I4" s="3" t="s">
        <v>116</v>
      </c>
      <c r="J4" s="3" t="s">
        <v>115</v>
      </c>
      <c r="K4" s="3" t="s">
        <v>56</v>
      </c>
      <c r="L4" s="3" t="s">
        <v>57</v>
      </c>
      <c r="M4" s="3" t="s">
        <v>58</v>
      </c>
      <c r="N4" s="3" t="s">
        <v>59</v>
      </c>
      <c r="O4" s="3" t="s">
        <v>108</v>
      </c>
      <c r="P4" s="3" t="s">
        <v>60</v>
      </c>
      <c r="Q4" s="3" t="s">
        <v>61</v>
      </c>
    </row>
    <row r="5" spans="1:19" ht="10.5" customHeight="1" x14ac:dyDescent="0.2">
      <c r="A5" s="3">
        <v>1</v>
      </c>
      <c r="B5" s="3">
        <v>2</v>
      </c>
      <c r="C5" s="4">
        <v>3</v>
      </c>
      <c r="D5" s="3">
        <v>4</v>
      </c>
      <c r="E5" s="3" t="s">
        <v>62</v>
      </c>
      <c r="F5" s="29">
        <v>6</v>
      </c>
      <c r="G5" s="3">
        <v>7</v>
      </c>
      <c r="H5" s="3" t="s">
        <v>102</v>
      </c>
      <c r="I5" s="3">
        <v>9</v>
      </c>
      <c r="J5" s="5">
        <v>10</v>
      </c>
      <c r="K5" s="3" t="s">
        <v>103</v>
      </c>
      <c r="L5" s="3">
        <v>12</v>
      </c>
      <c r="M5" s="5">
        <v>13</v>
      </c>
      <c r="N5" s="3" t="s">
        <v>63</v>
      </c>
      <c r="O5" s="3">
        <v>15</v>
      </c>
      <c r="P5" s="3">
        <v>16</v>
      </c>
      <c r="Q5" s="3" t="s">
        <v>64</v>
      </c>
    </row>
    <row r="6" spans="1:19" s="14" customFormat="1" ht="11.25" customHeight="1" x14ac:dyDescent="0.2">
      <c r="A6" s="6">
        <v>1</v>
      </c>
      <c r="B6" s="6" t="s">
        <v>10</v>
      </c>
      <c r="C6" s="30">
        <v>1919.2</v>
      </c>
      <c r="D6" s="31"/>
      <c r="E6" s="32">
        <v>2063.9</v>
      </c>
      <c r="F6" s="32">
        <v>142805.9</v>
      </c>
      <c r="G6" s="33"/>
      <c r="H6" s="32">
        <v>172476.79999999999</v>
      </c>
      <c r="I6" s="32">
        <v>798744</v>
      </c>
      <c r="J6" s="34"/>
      <c r="K6" s="32">
        <v>963.6</v>
      </c>
      <c r="L6" s="32">
        <v>39948</v>
      </c>
      <c r="M6" s="33"/>
      <c r="N6" s="32">
        <v>1305.8</v>
      </c>
      <c r="O6" s="8">
        <v>3185</v>
      </c>
      <c r="P6" s="35"/>
      <c r="Q6" s="32">
        <v>3101.6</v>
      </c>
      <c r="R6" s="36"/>
      <c r="S6" s="37"/>
    </row>
    <row r="7" spans="1:19" s="14" customFormat="1" ht="11.25" customHeight="1" x14ac:dyDescent="0.2">
      <c r="A7" s="6">
        <v>2</v>
      </c>
      <c r="B7" s="6" t="s">
        <v>11</v>
      </c>
      <c r="C7" s="30">
        <v>4004</v>
      </c>
      <c r="D7" s="31"/>
      <c r="E7" s="32">
        <v>4305.8</v>
      </c>
      <c r="F7" s="32">
        <v>163537.5</v>
      </c>
      <c r="G7" s="33"/>
      <c r="H7" s="32">
        <v>197515.8</v>
      </c>
      <c r="I7" s="32">
        <v>1446850.2</v>
      </c>
      <c r="J7" s="34"/>
      <c r="K7" s="32">
        <v>1745.5</v>
      </c>
      <c r="L7" s="32">
        <v>304535.2</v>
      </c>
      <c r="M7" s="33"/>
      <c r="N7" s="32">
        <v>9954.6</v>
      </c>
      <c r="O7" s="8">
        <v>26141.1</v>
      </c>
      <c r="P7" s="35"/>
      <c r="Q7" s="32">
        <v>25456.6</v>
      </c>
      <c r="R7" s="36"/>
      <c r="S7" s="37"/>
    </row>
    <row r="8" spans="1:19" s="14" customFormat="1" ht="11.25" customHeight="1" x14ac:dyDescent="0.2">
      <c r="A8" s="6">
        <v>3</v>
      </c>
      <c r="B8" s="6" t="s">
        <v>12</v>
      </c>
      <c r="C8" s="30">
        <v>6809.2</v>
      </c>
      <c r="D8" s="31"/>
      <c r="E8" s="32">
        <v>7322.5</v>
      </c>
      <c r="F8" s="32">
        <v>314547.8</v>
      </c>
      <c r="G8" s="33"/>
      <c r="H8" s="32">
        <v>379901.7</v>
      </c>
      <c r="I8" s="32">
        <v>2909354.5</v>
      </c>
      <c r="J8" s="34"/>
      <c r="K8" s="32">
        <v>3510</v>
      </c>
      <c r="L8" s="32">
        <v>363736.5</v>
      </c>
      <c r="M8" s="33"/>
      <c r="N8" s="32">
        <v>11889.8</v>
      </c>
      <c r="O8" s="8">
        <v>23830</v>
      </c>
      <c r="P8" s="35"/>
      <c r="Q8" s="32">
        <v>23206</v>
      </c>
      <c r="R8" s="36"/>
      <c r="S8" s="37"/>
    </row>
    <row r="9" spans="1:19" s="14" customFormat="1" ht="11.25" customHeight="1" x14ac:dyDescent="0.2">
      <c r="A9" s="6">
        <v>4</v>
      </c>
      <c r="B9" s="6" t="s">
        <v>13</v>
      </c>
      <c r="C9" s="30">
        <v>4911.3</v>
      </c>
      <c r="D9" s="31"/>
      <c r="E9" s="32">
        <v>5281.5</v>
      </c>
      <c r="F9" s="32">
        <v>179783.2</v>
      </c>
      <c r="G9" s="33"/>
      <c r="H9" s="32">
        <v>217136.9</v>
      </c>
      <c r="I9" s="32">
        <v>1563151.6</v>
      </c>
      <c r="J9" s="34"/>
      <c r="K9" s="32">
        <v>1885.9</v>
      </c>
      <c r="L9" s="32">
        <v>204235.3</v>
      </c>
      <c r="M9" s="33"/>
      <c r="N9" s="32">
        <v>6676</v>
      </c>
      <c r="O9" s="8">
        <v>25264</v>
      </c>
      <c r="P9" s="35"/>
      <c r="Q9" s="32">
        <v>24602.5</v>
      </c>
      <c r="R9" s="36"/>
      <c r="S9" s="37"/>
    </row>
    <row r="10" spans="1:19" s="14" customFormat="1" ht="11.25" customHeight="1" x14ac:dyDescent="0.2">
      <c r="A10" s="6">
        <v>5</v>
      </c>
      <c r="B10" s="6" t="s">
        <v>14</v>
      </c>
      <c r="C10" s="30">
        <v>112638</v>
      </c>
      <c r="D10" s="31"/>
      <c r="E10" s="32">
        <v>121129.2</v>
      </c>
      <c r="F10" s="32">
        <v>3285158.5</v>
      </c>
      <c r="G10" s="33"/>
      <c r="H10" s="32">
        <v>3967718.7</v>
      </c>
      <c r="I10" s="32">
        <v>29255135</v>
      </c>
      <c r="J10" s="34"/>
      <c r="K10" s="32">
        <v>35294.699999999997</v>
      </c>
      <c r="L10" s="32">
        <v>516703</v>
      </c>
      <c r="M10" s="33"/>
      <c r="N10" s="32">
        <v>16890</v>
      </c>
      <c r="O10" s="8">
        <v>165625.5</v>
      </c>
      <c r="P10" s="35"/>
      <c r="Q10" s="32">
        <v>161288.79999999999</v>
      </c>
      <c r="R10" s="36"/>
      <c r="S10" s="37"/>
    </row>
    <row r="11" spans="1:19" s="14" customFormat="1" ht="11.25" customHeight="1" x14ac:dyDescent="0.2">
      <c r="A11" s="6">
        <v>6</v>
      </c>
      <c r="B11" s="6" t="s">
        <v>15</v>
      </c>
      <c r="C11" s="30">
        <v>32417</v>
      </c>
      <c r="D11" s="31"/>
      <c r="E11" s="32">
        <v>34860.800000000003</v>
      </c>
      <c r="F11" s="32">
        <v>998533.5</v>
      </c>
      <c r="G11" s="33"/>
      <c r="H11" s="32">
        <v>1205999.7</v>
      </c>
      <c r="I11" s="32">
        <v>11206767.6</v>
      </c>
      <c r="J11" s="34"/>
      <c r="K11" s="32">
        <v>13520.4</v>
      </c>
      <c r="L11" s="32">
        <v>603491</v>
      </c>
      <c r="M11" s="33"/>
      <c r="N11" s="32">
        <v>19726.900000000001</v>
      </c>
      <c r="O11" s="8">
        <v>57782</v>
      </c>
      <c r="P11" s="35"/>
      <c r="Q11" s="32">
        <v>56269.1</v>
      </c>
      <c r="R11" s="36"/>
      <c r="S11" s="37"/>
    </row>
    <row r="12" spans="1:19" s="14" customFormat="1" ht="11.25" customHeight="1" x14ac:dyDescent="0.2">
      <c r="A12" s="6">
        <v>7</v>
      </c>
      <c r="B12" s="6" t="s">
        <v>16</v>
      </c>
      <c r="C12" s="30">
        <v>2669.2</v>
      </c>
      <c r="D12" s="31"/>
      <c r="E12" s="32">
        <v>2870.4</v>
      </c>
      <c r="F12" s="32">
        <v>82667.899999999994</v>
      </c>
      <c r="G12" s="33"/>
      <c r="H12" s="32">
        <v>99843.9</v>
      </c>
      <c r="I12" s="32">
        <v>577099.30000000005</v>
      </c>
      <c r="J12" s="34"/>
      <c r="K12" s="32">
        <v>696.2</v>
      </c>
      <c r="L12" s="32">
        <v>129760</v>
      </c>
      <c r="M12" s="33"/>
      <c r="N12" s="32">
        <v>4241.6000000000004</v>
      </c>
      <c r="O12" s="8">
        <v>7930</v>
      </c>
      <c r="P12" s="35"/>
      <c r="Q12" s="32">
        <v>7722.4</v>
      </c>
      <c r="R12" s="36"/>
      <c r="S12" s="37"/>
    </row>
    <row r="13" spans="1:19" s="14" customFormat="1" ht="11.25" customHeight="1" x14ac:dyDescent="0.2">
      <c r="A13" s="6">
        <v>8</v>
      </c>
      <c r="B13" s="6" t="s">
        <v>17</v>
      </c>
      <c r="C13" s="30">
        <v>23698</v>
      </c>
      <c r="D13" s="31"/>
      <c r="E13" s="32">
        <v>25484.5</v>
      </c>
      <c r="F13" s="32">
        <v>1114364.2</v>
      </c>
      <c r="G13" s="33"/>
      <c r="H13" s="32">
        <v>1345896.6</v>
      </c>
      <c r="I13" s="32">
        <v>8178937.5</v>
      </c>
      <c r="J13" s="34"/>
      <c r="K13" s="32">
        <v>9867.4</v>
      </c>
      <c r="L13" s="32">
        <v>169133</v>
      </c>
      <c r="M13" s="33"/>
      <c r="N13" s="32">
        <v>5528.6</v>
      </c>
      <c r="O13" s="8">
        <v>33832</v>
      </c>
      <c r="P13" s="35"/>
      <c r="Q13" s="32">
        <v>32946.199999999997</v>
      </c>
      <c r="R13" s="36"/>
      <c r="S13" s="37"/>
    </row>
    <row r="14" spans="1:19" s="14" customFormat="1" ht="11.25" customHeight="1" x14ac:dyDescent="0.2">
      <c r="A14" s="6">
        <v>9</v>
      </c>
      <c r="B14" s="6" t="s">
        <v>18</v>
      </c>
      <c r="C14" s="30">
        <v>3380.8</v>
      </c>
      <c r="D14" s="31"/>
      <c r="E14" s="32">
        <v>3635.7</v>
      </c>
      <c r="F14" s="32">
        <v>91391.4</v>
      </c>
      <c r="G14" s="33"/>
      <c r="H14" s="32">
        <v>110379.9</v>
      </c>
      <c r="I14" s="32">
        <v>585433</v>
      </c>
      <c r="J14" s="34"/>
      <c r="K14" s="32">
        <v>706.3</v>
      </c>
      <c r="L14" s="32">
        <v>141704.29999999999</v>
      </c>
      <c r="M14" s="33"/>
      <c r="N14" s="32">
        <v>4632</v>
      </c>
      <c r="O14" s="8">
        <v>8231.4</v>
      </c>
      <c r="P14" s="35"/>
      <c r="Q14" s="32">
        <v>8015.9</v>
      </c>
      <c r="R14" s="36"/>
      <c r="S14" s="37"/>
    </row>
    <row r="15" spans="1:19" s="14" customFormat="1" ht="11.25" customHeight="1" x14ac:dyDescent="0.2">
      <c r="A15" s="6">
        <v>10</v>
      </c>
      <c r="B15" s="6" t="s">
        <v>19</v>
      </c>
      <c r="C15" s="30">
        <v>1530.5</v>
      </c>
      <c r="D15" s="31"/>
      <c r="E15" s="32">
        <v>1645.9</v>
      </c>
      <c r="F15" s="32">
        <v>127042.7</v>
      </c>
      <c r="G15" s="33"/>
      <c r="H15" s="32">
        <v>153438.5</v>
      </c>
      <c r="I15" s="32">
        <v>1404558.8</v>
      </c>
      <c r="J15" s="34"/>
      <c r="K15" s="32">
        <v>1694.5</v>
      </c>
      <c r="L15" s="32">
        <v>19684.900000000001</v>
      </c>
      <c r="M15" s="33"/>
      <c r="N15" s="32">
        <v>643.5</v>
      </c>
      <c r="O15" s="8">
        <v>7423</v>
      </c>
      <c r="P15" s="35"/>
      <c r="Q15" s="32">
        <v>7228.6</v>
      </c>
      <c r="R15" s="36"/>
      <c r="S15" s="37"/>
    </row>
    <row r="16" spans="1:19" s="14" customFormat="1" ht="11.25" customHeight="1" x14ac:dyDescent="0.2">
      <c r="A16" s="6">
        <v>11</v>
      </c>
      <c r="B16" s="6" t="s">
        <v>20</v>
      </c>
      <c r="C16" s="30">
        <v>2123.6</v>
      </c>
      <c r="D16" s="31"/>
      <c r="E16" s="32">
        <v>2283.6999999999998</v>
      </c>
      <c r="F16" s="32">
        <v>127226.8</v>
      </c>
      <c r="G16" s="33"/>
      <c r="H16" s="32">
        <v>153660.79999999999</v>
      </c>
      <c r="I16" s="32">
        <v>586489.30000000005</v>
      </c>
      <c r="J16" s="34"/>
      <c r="K16" s="32">
        <v>707.6</v>
      </c>
      <c r="L16" s="32">
        <v>664688</v>
      </c>
      <c r="M16" s="33"/>
      <c r="N16" s="32">
        <v>21727.3</v>
      </c>
      <c r="O16" s="8">
        <v>9974</v>
      </c>
      <c r="P16" s="35"/>
      <c r="Q16" s="32">
        <v>9712.7999999999993</v>
      </c>
      <c r="R16" s="36"/>
      <c r="S16" s="37"/>
    </row>
    <row r="17" spans="1:19" s="14" customFormat="1" ht="11.25" customHeight="1" x14ac:dyDescent="0.2">
      <c r="A17" s="6">
        <v>12</v>
      </c>
      <c r="B17" s="6" t="s">
        <v>21</v>
      </c>
      <c r="C17" s="30">
        <v>3773</v>
      </c>
      <c r="D17" s="31"/>
      <c r="E17" s="32">
        <v>4057.4</v>
      </c>
      <c r="F17" s="32">
        <v>172910.8</v>
      </c>
      <c r="G17" s="33"/>
      <c r="H17" s="32">
        <v>208836.6</v>
      </c>
      <c r="I17" s="32">
        <v>1134286.7</v>
      </c>
      <c r="J17" s="34"/>
      <c r="K17" s="32">
        <v>1368.5</v>
      </c>
      <c r="L17" s="32">
        <v>1027339</v>
      </c>
      <c r="M17" s="33"/>
      <c r="N17" s="32">
        <v>33581.599999999999</v>
      </c>
      <c r="O17" s="8">
        <v>28605.599999999999</v>
      </c>
      <c r="P17" s="35"/>
      <c r="Q17" s="32">
        <v>27856.6</v>
      </c>
      <c r="R17" s="36"/>
      <c r="S17" s="37"/>
    </row>
    <row r="18" spans="1:19" s="14" customFormat="1" ht="11.25" customHeight="1" x14ac:dyDescent="0.2">
      <c r="A18" s="6">
        <v>13</v>
      </c>
      <c r="B18" s="6" t="s">
        <v>22</v>
      </c>
      <c r="C18" s="30">
        <v>6796</v>
      </c>
      <c r="D18" s="31"/>
      <c r="E18" s="32">
        <v>7308.3</v>
      </c>
      <c r="F18" s="32">
        <v>421316.1</v>
      </c>
      <c r="G18" s="33"/>
      <c r="H18" s="32">
        <v>508853.3</v>
      </c>
      <c r="I18" s="32">
        <v>2676262.4</v>
      </c>
      <c r="J18" s="34"/>
      <c r="K18" s="32">
        <v>3228.8</v>
      </c>
      <c r="L18" s="32">
        <v>493574</v>
      </c>
      <c r="M18" s="33"/>
      <c r="N18" s="32">
        <v>16133.9</v>
      </c>
      <c r="O18" s="8">
        <v>21791.8</v>
      </c>
      <c r="P18" s="35"/>
      <c r="Q18" s="32">
        <v>21221.200000000001</v>
      </c>
      <c r="R18" s="36"/>
      <c r="S18" s="37"/>
    </row>
    <row r="19" spans="1:19" s="14" customFormat="1" ht="11.25" customHeight="1" x14ac:dyDescent="0.2">
      <c r="A19" s="6">
        <v>14</v>
      </c>
      <c r="B19" s="6" t="s">
        <v>23</v>
      </c>
      <c r="C19" s="30">
        <v>2418.1999999999998</v>
      </c>
      <c r="D19" s="31"/>
      <c r="E19" s="32">
        <v>2600.5</v>
      </c>
      <c r="F19" s="32">
        <v>168235.6</v>
      </c>
      <c r="G19" s="33"/>
      <c r="H19" s="32">
        <v>203190.1</v>
      </c>
      <c r="I19" s="32">
        <v>964524.5</v>
      </c>
      <c r="J19" s="34"/>
      <c r="K19" s="32">
        <v>1163.5999999999999</v>
      </c>
      <c r="L19" s="32">
        <v>307013.90000000002</v>
      </c>
      <c r="M19" s="33"/>
      <c r="N19" s="32">
        <v>10035.700000000001</v>
      </c>
      <c r="O19" s="8">
        <v>12884</v>
      </c>
      <c r="P19" s="35"/>
      <c r="Q19" s="32">
        <v>12546.7</v>
      </c>
      <c r="R19" s="36"/>
      <c r="S19" s="37"/>
    </row>
    <row r="20" spans="1:19" s="14" customFormat="1" ht="11.25" customHeight="1" x14ac:dyDescent="0.2">
      <c r="A20" s="6">
        <v>15</v>
      </c>
      <c r="B20" s="6" t="s">
        <v>24</v>
      </c>
      <c r="C20" s="30">
        <v>5924.5</v>
      </c>
      <c r="D20" s="31"/>
      <c r="E20" s="32">
        <v>6371.1</v>
      </c>
      <c r="F20" s="32">
        <v>300098.5</v>
      </c>
      <c r="G20" s="33"/>
      <c r="H20" s="32">
        <v>362450.2</v>
      </c>
      <c r="I20" s="32">
        <v>2322255</v>
      </c>
      <c r="J20" s="34"/>
      <c r="K20" s="32">
        <v>2801.7</v>
      </c>
      <c r="L20" s="32">
        <v>1317177</v>
      </c>
      <c r="M20" s="33"/>
      <c r="N20" s="32">
        <v>43055.8</v>
      </c>
      <c r="O20" s="8">
        <v>24018</v>
      </c>
      <c r="P20" s="35"/>
      <c r="Q20" s="32">
        <v>23389.1</v>
      </c>
      <c r="R20" s="36"/>
      <c r="S20" s="37"/>
    </row>
    <row r="21" spans="1:19" s="14" customFormat="1" ht="11.25" customHeight="1" x14ac:dyDescent="0.2">
      <c r="A21" s="6">
        <v>16</v>
      </c>
      <c r="B21" s="6" t="s">
        <v>25</v>
      </c>
      <c r="C21" s="30">
        <v>8477.2999999999993</v>
      </c>
      <c r="D21" s="31"/>
      <c r="E21" s="32">
        <v>9116.4</v>
      </c>
      <c r="F21" s="32">
        <v>309502</v>
      </c>
      <c r="G21" s="33"/>
      <c r="H21" s="32">
        <v>373807.5</v>
      </c>
      <c r="I21" s="32">
        <v>3698647</v>
      </c>
      <c r="J21" s="34"/>
      <c r="K21" s="32">
        <v>4462.2</v>
      </c>
      <c r="L21" s="32">
        <v>192785</v>
      </c>
      <c r="M21" s="33"/>
      <c r="N21" s="32">
        <v>6301.7</v>
      </c>
      <c r="O21" s="8">
        <v>18921.5</v>
      </c>
      <c r="P21" s="35"/>
      <c r="Q21" s="32">
        <v>18426.099999999999</v>
      </c>
      <c r="R21" s="36"/>
      <c r="S21" s="37"/>
    </row>
    <row r="22" spans="1:19" s="14" customFormat="1" ht="11.25" customHeight="1" x14ac:dyDescent="0.2">
      <c r="A22" s="6">
        <v>17</v>
      </c>
      <c r="B22" s="6" t="s">
        <v>26</v>
      </c>
      <c r="C22" s="30">
        <v>5185.6000000000004</v>
      </c>
      <c r="D22" s="31"/>
      <c r="E22" s="32">
        <v>5576.5</v>
      </c>
      <c r="F22" s="32">
        <v>245021.6</v>
      </c>
      <c r="G22" s="33"/>
      <c r="H22" s="32">
        <v>295930</v>
      </c>
      <c r="I22" s="32">
        <v>2021727.4</v>
      </c>
      <c r="J22" s="34"/>
      <c r="K22" s="32">
        <v>2439.1</v>
      </c>
      <c r="L22" s="32">
        <v>97609</v>
      </c>
      <c r="M22" s="33"/>
      <c r="N22" s="32">
        <v>3190.6</v>
      </c>
      <c r="O22" s="8">
        <v>36694</v>
      </c>
      <c r="P22" s="35"/>
      <c r="Q22" s="32">
        <v>35733.199999999997</v>
      </c>
      <c r="R22" s="36"/>
      <c r="S22" s="37"/>
    </row>
    <row r="23" spans="1:19" s="14" customFormat="1" ht="11.25" customHeight="1" x14ac:dyDescent="0.2">
      <c r="A23" s="6">
        <v>18</v>
      </c>
      <c r="B23" s="6" t="s">
        <v>27</v>
      </c>
      <c r="C23" s="30">
        <v>854.3</v>
      </c>
      <c r="D23" s="31"/>
      <c r="E23" s="32">
        <v>918.7</v>
      </c>
      <c r="F23" s="32">
        <v>81433.2</v>
      </c>
      <c r="G23" s="33"/>
      <c r="H23" s="32">
        <v>98352.6</v>
      </c>
      <c r="I23" s="32">
        <v>737166</v>
      </c>
      <c r="J23" s="34"/>
      <c r="K23" s="32">
        <v>889.4</v>
      </c>
      <c r="L23" s="32">
        <v>43094</v>
      </c>
      <c r="M23" s="33"/>
      <c r="N23" s="32">
        <v>1408.7</v>
      </c>
      <c r="O23" s="8">
        <v>10092</v>
      </c>
      <c r="P23" s="35"/>
      <c r="Q23" s="32">
        <v>9827.7999999999993</v>
      </c>
      <c r="R23" s="36"/>
      <c r="S23" s="37"/>
    </row>
    <row r="24" spans="1:19" s="14" customFormat="1" ht="11.25" customHeight="1" x14ac:dyDescent="0.2">
      <c r="A24" s="6">
        <v>19</v>
      </c>
      <c r="B24" s="6" t="s">
        <v>28</v>
      </c>
      <c r="C24" s="30">
        <v>3179.4</v>
      </c>
      <c r="D24" s="31"/>
      <c r="E24" s="32">
        <v>3419.1</v>
      </c>
      <c r="F24" s="32">
        <v>123986.5</v>
      </c>
      <c r="G24" s="33"/>
      <c r="H24" s="32">
        <v>149747.29999999999</v>
      </c>
      <c r="I24" s="32">
        <v>1173389.8</v>
      </c>
      <c r="J24" s="34"/>
      <c r="K24" s="32">
        <v>1415.6</v>
      </c>
      <c r="L24" s="32">
        <v>202407</v>
      </c>
      <c r="M24" s="33"/>
      <c r="N24" s="32">
        <v>6616.3</v>
      </c>
      <c r="O24" s="8">
        <v>12954.3</v>
      </c>
      <c r="P24" s="35"/>
      <c r="Q24" s="32">
        <v>12615.1</v>
      </c>
      <c r="R24" s="36"/>
      <c r="S24" s="37"/>
    </row>
    <row r="25" spans="1:19" s="14" customFormat="1" ht="11.25" customHeight="1" x14ac:dyDescent="0.2">
      <c r="A25" s="6">
        <v>20</v>
      </c>
      <c r="B25" s="6" t="s">
        <v>29</v>
      </c>
      <c r="C25" s="30">
        <v>22095</v>
      </c>
      <c r="D25" s="31"/>
      <c r="E25" s="32">
        <v>23760.6</v>
      </c>
      <c r="F25" s="32">
        <v>480001.3</v>
      </c>
      <c r="G25" s="33"/>
      <c r="H25" s="32">
        <v>579731.6</v>
      </c>
      <c r="I25" s="32">
        <v>5461307.2999999998</v>
      </c>
      <c r="J25" s="34"/>
      <c r="K25" s="32">
        <v>6588.8</v>
      </c>
      <c r="L25" s="32">
        <v>247703.2</v>
      </c>
      <c r="M25" s="33"/>
      <c r="N25" s="32">
        <v>8096.9</v>
      </c>
      <c r="O25" s="8">
        <v>28561</v>
      </c>
      <c r="P25" s="35"/>
      <c r="Q25" s="32">
        <v>27813.200000000001</v>
      </c>
      <c r="R25" s="36"/>
      <c r="S25" s="37"/>
    </row>
    <row r="26" spans="1:19" s="14" customFormat="1" ht="11.25" customHeight="1" x14ac:dyDescent="0.2">
      <c r="A26" s="6">
        <v>21</v>
      </c>
      <c r="B26" s="6" t="s">
        <v>30</v>
      </c>
      <c r="C26" s="30">
        <v>1852.4</v>
      </c>
      <c r="D26" s="31"/>
      <c r="E26" s="32">
        <v>1992</v>
      </c>
      <c r="F26" s="32">
        <v>100661.1</v>
      </c>
      <c r="G26" s="33"/>
      <c r="H26" s="32">
        <v>121575.5</v>
      </c>
      <c r="I26" s="32">
        <v>989148</v>
      </c>
      <c r="J26" s="34"/>
      <c r="K26" s="32">
        <v>1193.4000000000001</v>
      </c>
      <c r="L26" s="32">
        <v>391818</v>
      </c>
      <c r="M26" s="33"/>
      <c r="N26" s="32">
        <v>12807.7</v>
      </c>
      <c r="O26" s="8">
        <v>13410.6</v>
      </c>
      <c r="P26" s="35"/>
      <c r="Q26" s="32">
        <v>13059.5</v>
      </c>
      <c r="R26" s="36"/>
      <c r="S26" s="37"/>
    </row>
    <row r="27" spans="1:19" s="14" customFormat="1" ht="11.25" customHeight="1" x14ac:dyDescent="0.2">
      <c r="A27" s="6">
        <v>22</v>
      </c>
      <c r="B27" s="6" t="s">
        <v>31</v>
      </c>
      <c r="C27" s="30">
        <v>4835.3999999999996</v>
      </c>
      <c r="D27" s="31"/>
      <c r="E27" s="32">
        <v>5199.8999999999996</v>
      </c>
      <c r="F27" s="32">
        <v>157755.9</v>
      </c>
      <c r="G27" s="33"/>
      <c r="H27" s="32">
        <v>190533</v>
      </c>
      <c r="I27" s="32">
        <v>1841767</v>
      </c>
      <c r="J27" s="34"/>
      <c r="K27" s="32">
        <v>2222</v>
      </c>
      <c r="L27" s="32">
        <v>72788.600000000006</v>
      </c>
      <c r="M27" s="33"/>
      <c r="N27" s="32">
        <v>2379.3000000000002</v>
      </c>
      <c r="O27" s="8">
        <v>10931.4</v>
      </c>
      <c r="P27" s="35"/>
      <c r="Q27" s="32">
        <v>10645.2</v>
      </c>
      <c r="R27" s="36"/>
      <c r="S27" s="37"/>
    </row>
    <row r="28" spans="1:19" s="14" customFormat="1" ht="11.25" customHeight="1" x14ac:dyDescent="0.2">
      <c r="A28" s="6">
        <v>23</v>
      </c>
      <c r="B28" s="6" t="s">
        <v>32</v>
      </c>
      <c r="C28" s="30">
        <v>2037.6</v>
      </c>
      <c r="D28" s="31"/>
      <c r="E28" s="32">
        <v>2191.1999999999998</v>
      </c>
      <c r="F28" s="32">
        <v>117006.7</v>
      </c>
      <c r="G28" s="33"/>
      <c r="H28" s="32">
        <v>141317.29999999999</v>
      </c>
      <c r="I28" s="32">
        <v>1261299.3999999999</v>
      </c>
      <c r="J28" s="34"/>
      <c r="K28" s="32">
        <v>1521.7</v>
      </c>
      <c r="L28" s="32">
        <v>88809</v>
      </c>
      <c r="M28" s="33"/>
      <c r="N28" s="32">
        <v>2903</v>
      </c>
      <c r="O28" s="8">
        <v>8981</v>
      </c>
      <c r="P28" s="35"/>
      <c r="Q28" s="32">
        <v>8745.7999999999993</v>
      </c>
      <c r="R28" s="36"/>
      <c r="S28" s="37"/>
    </row>
    <row r="29" spans="1:19" s="14" customFormat="1" ht="11.25" customHeight="1" x14ac:dyDescent="0.2">
      <c r="A29" s="6">
        <v>24</v>
      </c>
      <c r="B29" s="6" t="s">
        <v>33</v>
      </c>
      <c r="C29" s="30">
        <v>866.5</v>
      </c>
      <c r="D29" s="31"/>
      <c r="E29" s="32">
        <v>931.8</v>
      </c>
      <c r="F29" s="32">
        <v>147242.79999999999</v>
      </c>
      <c r="G29" s="33"/>
      <c r="H29" s="32">
        <v>177835.6</v>
      </c>
      <c r="I29" s="32">
        <v>703930.8</v>
      </c>
      <c r="J29" s="34"/>
      <c r="K29" s="32">
        <v>849.3</v>
      </c>
      <c r="L29" s="32">
        <v>606668.19999999995</v>
      </c>
      <c r="M29" s="33"/>
      <c r="N29" s="32">
        <v>19830.7</v>
      </c>
      <c r="O29" s="8">
        <v>12073.7</v>
      </c>
      <c r="P29" s="35"/>
      <c r="Q29" s="32">
        <v>11757.6</v>
      </c>
      <c r="R29" s="36"/>
      <c r="S29" s="37"/>
    </row>
    <row r="30" spans="1:19" s="14" customFormat="1" ht="11.25" customHeight="1" x14ac:dyDescent="0.2">
      <c r="A30" s="6">
        <v>25</v>
      </c>
      <c r="B30" s="6" t="s">
        <v>34</v>
      </c>
      <c r="C30" s="30">
        <v>8448</v>
      </c>
      <c r="D30" s="31"/>
      <c r="E30" s="32">
        <v>9084.9</v>
      </c>
      <c r="F30" s="32">
        <v>293194.90000000002</v>
      </c>
      <c r="G30" s="33"/>
      <c r="H30" s="32">
        <v>354112.3</v>
      </c>
      <c r="I30" s="32">
        <v>3856768</v>
      </c>
      <c r="J30" s="34"/>
      <c r="K30" s="32">
        <v>4653</v>
      </c>
      <c r="L30" s="32">
        <v>276771</v>
      </c>
      <c r="M30" s="33"/>
      <c r="N30" s="32">
        <v>9047.1</v>
      </c>
      <c r="O30" s="8">
        <v>21411.4</v>
      </c>
      <c r="P30" s="35"/>
      <c r="Q30" s="32">
        <v>20850.8</v>
      </c>
      <c r="R30" s="36"/>
      <c r="S30" s="37"/>
    </row>
    <row r="31" spans="1:19" s="14" customFormat="1" ht="11.25" customHeight="1" x14ac:dyDescent="0.2">
      <c r="A31" s="6">
        <v>26</v>
      </c>
      <c r="B31" s="6" t="s">
        <v>35</v>
      </c>
      <c r="C31" s="30">
        <v>1933.3</v>
      </c>
      <c r="D31" s="31"/>
      <c r="E31" s="32">
        <v>2079</v>
      </c>
      <c r="F31" s="32">
        <v>71806.399999999994</v>
      </c>
      <c r="G31" s="33"/>
      <c r="H31" s="32">
        <v>86725.7</v>
      </c>
      <c r="I31" s="32">
        <v>698985</v>
      </c>
      <c r="J31" s="34"/>
      <c r="K31" s="32">
        <v>843.3</v>
      </c>
      <c r="L31" s="32">
        <v>109743</v>
      </c>
      <c r="M31" s="33"/>
      <c r="N31" s="32">
        <v>3587.3</v>
      </c>
      <c r="O31" s="8">
        <v>6505</v>
      </c>
      <c r="P31" s="35"/>
      <c r="Q31" s="32">
        <v>6334.7</v>
      </c>
      <c r="R31" s="36"/>
      <c r="S31" s="37"/>
    </row>
    <row r="32" spans="1:19" s="14" customFormat="1" ht="11.25" customHeight="1" x14ac:dyDescent="0.2">
      <c r="A32" s="6">
        <v>27</v>
      </c>
      <c r="B32" s="6" t="s">
        <v>36</v>
      </c>
      <c r="C32" s="30">
        <v>10829.7</v>
      </c>
      <c r="D32" s="31"/>
      <c r="E32" s="32">
        <v>11646.1</v>
      </c>
      <c r="F32" s="32">
        <v>507615.9</v>
      </c>
      <c r="G32" s="33"/>
      <c r="H32" s="32">
        <v>613083.69999999995</v>
      </c>
      <c r="I32" s="32">
        <v>5908325.2999999998</v>
      </c>
      <c r="J32" s="34"/>
      <c r="K32" s="32">
        <v>7128.1</v>
      </c>
      <c r="L32" s="32">
        <v>621961.69999999995</v>
      </c>
      <c r="M32" s="33"/>
      <c r="N32" s="32">
        <v>20330.7</v>
      </c>
      <c r="O32" s="8">
        <v>31526</v>
      </c>
      <c r="P32" s="35"/>
      <c r="Q32" s="32">
        <v>30700.5</v>
      </c>
      <c r="R32" s="36"/>
      <c r="S32" s="37"/>
    </row>
    <row r="33" spans="1:19" s="14" customFormat="1" ht="11.25" customHeight="1" x14ac:dyDescent="0.2">
      <c r="A33" s="6">
        <v>28</v>
      </c>
      <c r="B33" s="6" t="s">
        <v>37</v>
      </c>
      <c r="C33" s="30">
        <v>4178.3999999999996</v>
      </c>
      <c r="D33" s="31"/>
      <c r="E33" s="32">
        <v>4493.3999999999996</v>
      </c>
      <c r="F33" s="32">
        <v>89451.4</v>
      </c>
      <c r="G33" s="33"/>
      <c r="H33" s="32">
        <v>108036.8</v>
      </c>
      <c r="I33" s="32">
        <v>1065033.2</v>
      </c>
      <c r="J33" s="34"/>
      <c r="K33" s="32">
        <v>1284.9000000000001</v>
      </c>
      <c r="L33" s="32">
        <v>96315</v>
      </c>
      <c r="M33" s="33"/>
      <c r="N33" s="32">
        <v>3148.3</v>
      </c>
      <c r="O33" s="8">
        <v>7206.9</v>
      </c>
      <c r="P33" s="35"/>
      <c r="Q33" s="32">
        <v>7018.2</v>
      </c>
      <c r="R33" s="36"/>
      <c r="S33" s="37"/>
    </row>
    <row r="34" spans="1:19" s="14" customFormat="1" ht="11.25" customHeight="1" x14ac:dyDescent="0.2">
      <c r="A34" s="6">
        <v>29</v>
      </c>
      <c r="B34" s="6" t="s">
        <v>38</v>
      </c>
      <c r="C34" s="30">
        <v>2310.9</v>
      </c>
      <c r="D34" s="31"/>
      <c r="E34" s="32">
        <v>2485.1</v>
      </c>
      <c r="F34" s="32">
        <v>66865.100000000006</v>
      </c>
      <c r="G34" s="33"/>
      <c r="H34" s="32">
        <v>80757.7</v>
      </c>
      <c r="I34" s="32">
        <v>764108.80000000005</v>
      </c>
      <c r="J34" s="34"/>
      <c r="K34" s="32">
        <v>921.9</v>
      </c>
      <c r="L34" s="32">
        <v>337355</v>
      </c>
      <c r="M34" s="33"/>
      <c r="N34" s="32">
        <v>11027.4</v>
      </c>
      <c r="O34" s="8">
        <v>14546</v>
      </c>
      <c r="P34" s="35"/>
      <c r="Q34" s="32">
        <v>14165.1</v>
      </c>
      <c r="R34" s="36"/>
      <c r="S34" s="37"/>
    </row>
    <row r="35" spans="1:19" s="14" customFormat="1" ht="11.25" customHeight="1" x14ac:dyDescent="0.2">
      <c r="A35" s="6">
        <v>30</v>
      </c>
      <c r="B35" s="6" t="s">
        <v>39</v>
      </c>
      <c r="C35" s="30">
        <v>12249.9</v>
      </c>
      <c r="D35" s="31"/>
      <c r="E35" s="32">
        <v>13173.4</v>
      </c>
      <c r="F35" s="32">
        <v>524384.19999999995</v>
      </c>
      <c r="G35" s="33"/>
      <c r="H35" s="32">
        <v>633336</v>
      </c>
      <c r="I35" s="32">
        <v>5347854</v>
      </c>
      <c r="J35" s="34"/>
      <c r="K35" s="32">
        <v>6451.9</v>
      </c>
      <c r="L35" s="32">
        <v>602645</v>
      </c>
      <c r="M35" s="33"/>
      <c r="N35" s="32">
        <v>19699.2</v>
      </c>
      <c r="O35" s="8">
        <v>32006.2</v>
      </c>
      <c r="P35" s="35"/>
      <c r="Q35" s="32">
        <v>31168.2</v>
      </c>
      <c r="R35" s="36"/>
      <c r="S35" s="37"/>
    </row>
    <row r="36" spans="1:19" s="14" customFormat="1" ht="11.25" customHeight="1" x14ac:dyDescent="0.2">
      <c r="A36" s="6">
        <v>31</v>
      </c>
      <c r="B36" s="6" t="s">
        <v>40</v>
      </c>
      <c r="C36" s="30">
        <v>1313</v>
      </c>
      <c r="D36" s="31"/>
      <c r="E36" s="32">
        <v>1412</v>
      </c>
      <c r="F36" s="32">
        <v>128902.1</v>
      </c>
      <c r="G36" s="33"/>
      <c r="H36" s="32">
        <v>155684.20000000001</v>
      </c>
      <c r="I36" s="32">
        <v>959804</v>
      </c>
      <c r="J36" s="34"/>
      <c r="K36" s="32">
        <v>1158</v>
      </c>
      <c r="L36" s="32">
        <v>1248171</v>
      </c>
      <c r="M36" s="33"/>
      <c r="N36" s="32">
        <v>40800.199999999997</v>
      </c>
      <c r="O36" s="8">
        <v>22088</v>
      </c>
      <c r="P36" s="35"/>
      <c r="Q36" s="32">
        <v>21509.7</v>
      </c>
      <c r="R36" s="36"/>
      <c r="S36" s="37"/>
    </row>
    <row r="37" spans="1:19" s="14" customFormat="1" ht="11.25" customHeight="1" x14ac:dyDescent="0.2">
      <c r="A37" s="6">
        <v>32</v>
      </c>
      <c r="B37" s="6" t="s">
        <v>41</v>
      </c>
      <c r="C37" s="30">
        <v>18684</v>
      </c>
      <c r="D37" s="31"/>
      <c r="E37" s="32">
        <v>20092.5</v>
      </c>
      <c r="F37" s="32">
        <v>925640.1</v>
      </c>
      <c r="G37" s="33"/>
      <c r="H37" s="32">
        <v>1117961.1000000001</v>
      </c>
      <c r="I37" s="32">
        <v>8861835</v>
      </c>
      <c r="J37" s="34"/>
      <c r="K37" s="32">
        <v>10691.3</v>
      </c>
      <c r="L37" s="32">
        <v>152038.29999999999</v>
      </c>
      <c r="M37" s="33"/>
      <c r="N37" s="32">
        <v>4969.8</v>
      </c>
      <c r="O37" s="8">
        <v>40181.199999999997</v>
      </c>
      <c r="P37" s="35"/>
      <c r="Q37" s="32">
        <v>39129.1</v>
      </c>
      <c r="R37" s="36"/>
      <c r="S37" s="37"/>
    </row>
    <row r="38" spans="1:19" s="14" customFormat="1" ht="11.25" customHeight="1" x14ac:dyDescent="0.2">
      <c r="A38" s="6">
        <v>33</v>
      </c>
      <c r="B38" s="6" t="s">
        <v>42</v>
      </c>
      <c r="C38" s="30">
        <v>5766</v>
      </c>
      <c r="D38" s="31"/>
      <c r="E38" s="32">
        <v>6200.7</v>
      </c>
      <c r="F38" s="32">
        <v>261638.5</v>
      </c>
      <c r="G38" s="33"/>
      <c r="H38" s="32">
        <v>315999.40000000002</v>
      </c>
      <c r="I38" s="32">
        <v>2301030</v>
      </c>
      <c r="J38" s="34"/>
      <c r="K38" s="32">
        <v>2776.1</v>
      </c>
      <c r="L38" s="32">
        <v>383933.7</v>
      </c>
      <c r="M38" s="33"/>
      <c r="N38" s="32">
        <v>12550</v>
      </c>
      <c r="O38" s="8">
        <v>14207</v>
      </c>
      <c r="P38" s="35"/>
      <c r="Q38" s="32">
        <v>13835</v>
      </c>
      <c r="R38" s="36"/>
      <c r="S38" s="37"/>
    </row>
    <row r="39" spans="1:19" s="14" customFormat="1" ht="11.25" customHeight="1" x14ac:dyDescent="0.2">
      <c r="A39" s="6">
        <v>34</v>
      </c>
      <c r="B39" s="6" t="s">
        <v>43</v>
      </c>
      <c r="C39" s="30">
        <v>6597</v>
      </c>
      <c r="D39" s="31"/>
      <c r="E39" s="32">
        <v>7094.3</v>
      </c>
      <c r="F39" s="32">
        <v>237694.1</v>
      </c>
      <c r="G39" s="33"/>
      <c r="H39" s="32">
        <v>287080</v>
      </c>
      <c r="I39" s="32">
        <v>2528877</v>
      </c>
      <c r="J39" s="34"/>
      <c r="K39" s="32">
        <v>3051</v>
      </c>
      <c r="L39" s="32">
        <v>114590</v>
      </c>
      <c r="M39" s="33"/>
      <c r="N39" s="32">
        <v>3745.7</v>
      </c>
      <c r="O39" s="8">
        <v>21954</v>
      </c>
      <c r="P39" s="35"/>
      <c r="Q39" s="32">
        <v>21379.200000000001</v>
      </c>
      <c r="R39" s="36"/>
      <c r="S39" s="37"/>
    </row>
    <row r="40" spans="1:19" s="14" customFormat="1" ht="11.25" customHeight="1" x14ac:dyDescent="0.2">
      <c r="A40" s="6">
        <v>35</v>
      </c>
      <c r="B40" s="6" t="s">
        <v>44</v>
      </c>
      <c r="C40" s="30">
        <v>1513</v>
      </c>
      <c r="D40" s="31"/>
      <c r="E40" s="32">
        <v>1627.1</v>
      </c>
      <c r="F40" s="32">
        <v>83317.399999999994</v>
      </c>
      <c r="G40" s="33"/>
      <c r="H40" s="32">
        <v>100628.3</v>
      </c>
      <c r="I40" s="32">
        <v>742458</v>
      </c>
      <c r="J40" s="34"/>
      <c r="K40" s="32">
        <v>895.7</v>
      </c>
      <c r="L40" s="32">
        <v>319816.3</v>
      </c>
      <c r="M40" s="33"/>
      <c r="N40" s="32">
        <v>10454.1</v>
      </c>
      <c r="O40" s="8">
        <v>15125.9</v>
      </c>
      <c r="P40" s="35"/>
      <c r="Q40" s="32">
        <v>14729.8</v>
      </c>
      <c r="R40" s="36"/>
      <c r="S40" s="37"/>
    </row>
    <row r="41" spans="1:19" s="14" customFormat="1" ht="11.25" customHeight="1" x14ac:dyDescent="0.2">
      <c r="A41" s="6">
        <v>36</v>
      </c>
      <c r="B41" s="6" t="s">
        <v>45</v>
      </c>
      <c r="C41" s="30">
        <v>1957.6</v>
      </c>
      <c r="D41" s="31"/>
      <c r="E41" s="32">
        <v>2105.1999999999998</v>
      </c>
      <c r="F41" s="32">
        <v>134465.70000000001</v>
      </c>
      <c r="G41" s="33"/>
      <c r="H41" s="32">
        <v>162403.79999999999</v>
      </c>
      <c r="I41" s="32">
        <v>1064937</v>
      </c>
      <c r="J41" s="34"/>
      <c r="K41" s="32">
        <v>1284.8</v>
      </c>
      <c r="L41" s="32">
        <v>257258.5</v>
      </c>
      <c r="M41" s="33"/>
      <c r="N41" s="32">
        <v>8409.2999999999993</v>
      </c>
      <c r="O41" s="8">
        <v>8445</v>
      </c>
      <c r="P41" s="35"/>
      <c r="Q41" s="32">
        <v>8223.9</v>
      </c>
      <c r="R41" s="36"/>
      <c r="S41" s="37"/>
    </row>
    <row r="42" spans="1:19" s="14" customFormat="1" ht="11.25" customHeight="1" x14ac:dyDescent="0.2">
      <c r="A42" s="6">
        <v>37</v>
      </c>
      <c r="B42" s="6" t="s">
        <v>46</v>
      </c>
      <c r="C42" s="30">
        <v>4897</v>
      </c>
      <c r="D42" s="31"/>
      <c r="E42" s="32">
        <v>5266.2</v>
      </c>
      <c r="F42" s="32">
        <v>167911.2</v>
      </c>
      <c r="G42" s="33"/>
      <c r="H42" s="32">
        <v>202798.3</v>
      </c>
      <c r="I42" s="32">
        <v>2248319</v>
      </c>
      <c r="J42" s="34"/>
      <c r="K42" s="32">
        <v>2712.5</v>
      </c>
      <c r="L42" s="32">
        <v>193648</v>
      </c>
      <c r="M42" s="33"/>
      <c r="N42" s="32">
        <v>6330</v>
      </c>
      <c r="O42" s="8">
        <v>15627</v>
      </c>
      <c r="P42" s="35"/>
      <c r="Q42" s="32">
        <v>15217.8</v>
      </c>
      <c r="R42" s="36"/>
      <c r="S42" s="37"/>
    </row>
    <row r="43" spans="1:19" s="14" customFormat="1" ht="11.25" customHeight="1" x14ac:dyDescent="0.2">
      <c r="A43" s="6">
        <v>38</v>
      </c>
      <c r="B43" s="6" t="s">
        <v>47</v>
      </c>
      <c r="C43" s="30">
        <v>140061</v>
      </c>
      <c r="D43" s="31"/>
      <c r="E43" s="32">
        <v>150619.5</v>
      </c>
      <c r="F43" s="32">
        <v>3527382.7</v>
      </c>
      <c r="G43" s="33"/>
      <c r="H43" s="32">
        <v>4260270.0999999996</v>
      </c>
      <c r="I43" s="32">
        <v>41272751</v>
      </c>
      <c r="J43" s="34"/>
      <c r="K43" s="32">
        <v>49793.3</v>
      </c>
      <c r="L43" s="32">
        <v>468901</v>
      </c>
      <c r="M43" s="33"/>
      <c r="N43" s="32">
        <v>15327.4</v>
      </c>
      <c r="O43" s="8">
        <v>195484.3</v>
      </c>
      <c r="P43" s="35"/>
      <c r="Q43" s="32">
        <v>190365.8</v>
      </c>
      <c r="R43" s="36"/>
      <c r="S43" s="37"/>
    </row>
    <row r="44" spans="1:19" s="14" customFormat="1" ht="11.25" customHeight="1" x14ac:dyDescent="0.2">
      <c r="A44" s="6">
        <v>39</v>
      </c>
      <c r="B44" s="6" t="s">
        <v>48</v>
      </c>
      <c r="C44" s="30">
        <v>637614.6</v>
      </c>
      <c r="D44" s="31"/>
      <c r="E44" s="32">
        <v>685681.3</v>
      </c>
      <c r="F44" s="32">
        <v>20029000.100000001</v>
      </c>
      <c r="G44" s="33"/>
      <c r="H44" s="32">
        <v>24190442.800000001</v>
      </c>
      <c r="I44" s="32">
        <v>199392175.80000001</v>
      </c>
      <c r="J44" s="34"/>
      <c r="K44" s="32">
        <v>240555.8</v>
      </c>
      <c r="L44" s="32">
        <v>277095</v>
      </c>
      <c r="M44" s="33"/>
      <c r="N44" s="32">
        <v>9057.7000000000007</v>
      </c>
      <c r="O44" s="8">
        <v>439843</v>
      </c>
      <c r="P44" s="35"/>
      <c r="Q44" s="32">
        <v>428326.3</v>
      </c>
      <c r="R44" s="36"/>
      <c r="S44" s="37"/>
    </row>
    <row r="45" spans="1:19" s="14" customFormat="1" ht="11.25" customHeight="1" x14ac:dyDescent="0.2">
      <c r="A45" s="16">
        <v>40</v>
      </c>
      <c r="B45" s="17" t="s">
        <v>117</v>
      </c>
      <c r="C45" s="30">
        <v>179.2</v>
      </c>
      <c r="D45" s="31"/>
      <c r="E45" s="32">
        <v>192.7</v>
      </c>
      <c r="F45" s="32">
        <v>52266.2</v>
      </c>
      <c r="G45" s="33"/>
      <c r="H45" s="32">
        <v>63125.599999999999</v>
      </c>
      <c r="I45" s="32">
        <v>135670</v>
      </c>
      <c r="J45" s="34"/>
      <c r="K45" s="32">
        <v>163.69999999999999</v>
      </c>
      <c r="L45" s="32">
        <v>814</v>
      </c>
      <c r="M45" s="33"/>
      <c r="N45" s="32">
        <v>26.6</v>
      </c>
      <c r="O45" s="8">
        <v>37</v>
      </c>
      <c r="P45" s="35"/>
      <c r="Q45" s="32">
        <v>36</v>
      </c>
      <c r="R45" s="38"/>
    </row>
    <row r="46" spans="1:19" s="14" customFormat="1" ht="11.25" customHeight="1" x14ac:dyDescent="0.2">
      <c r="A46" s="16">
        <v>41</v>
      </c>
      <c r="B46" s="17" t="s">
        <v>49</v>
      </c>
      <c r="C46" s="30">
        <v>1245</v>
      </c>
      <c r="D46" s="31"/>
      <c r="E46" s="32">
        <v>1338.9</v>
      </c>
      <c r="F46" s="32">
        <v>78066.600000000006</v>
      </c>
      <c r="G46" s="33"/>
      <c r="H46" s="32">
        <v>94286.6</v>
      </c>
      <c r="I46" s="32">
        <v>789100</v>
      </c>
      <c r="J46" s="34"/>
      <c r="K46" s="32">
        <v>952</v>
      </c>
      <c r="L46" s="32">
        <v>0</v>
      </c>
      <c r="M46" s="33"/>
      <c r="N46" s="32">
        <v>0</v>
      </c>
      <c r="O46" s="8">
        <v>229.6</v>
      </c>
      <c r="P46" s="35"/>
      <c r="Q46" s="32">
        <v>223.6</v>
      </c>
      <c r="R46" s="38"/>
    </row>
    <row r="47" spans="1:19" s="14" customFormat="1" ht="11.25" customHeight="1" x14ac:dyDescent="0.2">
      <c r="A47" s="16">
        <v>42</v>
      </c>
      <c r="B47" s="17" t="s">
        <v>100</v>
      </c>
      <c r="C47" s="30">
        <v>1630</v>
      </c>
      <c r="D47" s="31"/>
      <c r="E47" s="32">
        <v>1752.9</v>
      </c>
      <c r="F47" s="32">
        <v>46954.7</v>
      </c>
      <c r="G47" s="33"/>
      <c r="H47" s="32">
        <v>56710.5</v>
      </c>
      <c r="I47" s="32">
        <v>161020</v>
      </c>
      <c r="J47" s="34"/>
      <c r="K47" s="32">
        <v>194.3</v>
      </c>
      <c r="L47" s="32">
        <v>0</v>
      </c>
      <c r="M47" s="33"/>
      <c r="N47" s="32">
        <v>0</v>
      </c>
      <c r="O47" s="8">
        <v>2403</v>
      </c>
      <c r="P47" s="35"/>
      <c r="Q47" s="32">
        <v>2340.1</v>
      </c>
      <c r="R47" s="38"/>
    </row>
    <row r="48" spans="1:19" s="14" customFormat="1" ht="11.25" customHeight="1" x14ac:dyDescent="0.2">
      <c r="A48" s="15"/>
      <c r="B48" s="19" t="s">
        <v>50</v>
      </c>
      <c r="C48" s="21">
        <f>SUM(C6:C47)</f>
        <v>1125803.5999999999</v>
      </c>
      <c r="D48" s="39">
        <v>1210672.6000000001</v>
      </c>
      <c r="E48" s="21">
        <f>SUM(E6:E47)</f>
        <v>1210672.5999999999</v>
      </c>
      <c r="F48" s="21">
        <f>SUM(F6:F47)</f>
        <v>36678788.800000004</v>
      </c>
      <c r="G48" s="21">
        <v>44299572.600000001</v>
      </c>
      <c r="H48" s="21">
        <f>SUM(H6:H47)</f>
        <v>44299572.800000004</v>
      </c>
      <c r="I48" s="21">
        <f>SUM(I6:I47)</f>
        <v>361597283.19999999</v>
      </c>
      <c r="J48" s="21">
        <v>426205.4</v>
      </c>
      <c r="K48" s="21">
        <f>SUM(K6:K47)</f>
        <v>436247.8</v>
      </c>
      <c r="L48" s="21">
        <f>SUM(L6:L47)</f>
        <v>13707461.6</v>
      </c>
      <c r="M48" s="21">
        <v>896137.60000000009</v>
      </c>
      <c r="N48" s="21">
        <f>SUM(N6:N47)</f>
        <v>448068.80000000005</v>
      </c>
      <c r="O48" s="21">
        <f>SUM(O6:O47)</f>
        <v>1497963.4</v>
      </c>
      <c r="P48" s="21">
        <v>1458741.3000000003</v>
      </c>
      <c r="Q48" s="21">
        <f>SUM(Q6:Q47)</f>
        <v>1458741.4</v>
      </c>
      <c r="R48" s="40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5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="85" zoomScaleNormal="85" zoomScaleSheetLayoutView="100" workbookViewId="0">
      <pane xSplit="2" ySplit="5" topLeftCell="C6" activePane="bottomRight" state="frozen"/>
      <selection activeCell="C3" sqref="C3:D4"/>
      <selection pane="topRight" activeCell="C3" sqref="C3:D4"/>
      <selection pane="bottomLeft" activeCell="C3" sqref="C3:D4"/>
      <selection pane="bottomRight" activeCell="J39" sqref="J39"/>
    </sheetView>
  </sheetViews>
  <sheetFormatPr defaultColWidth="8" defaultRowHeight="11.25" x14ac:dyDescent="0.2"/>
  <cols>
    <col min="1" max="1" width="3.28515625" style="41" customWidth="1"/>
    <col min="2" max="2" width="22.140625" style="41" customWidth="1"/>
    <col min="3" max="3" width="14.28515625" style="61" customWidth="1"/>
    <col min="4" max="4" width="14.7109375" style="61" customWidth="1"/>
    <col min="5" max="5" width="13.7109375" style="61" customWidth="1"/>
    <col min="6" max="6" width="17" style="61" customWidth="1"/>
    <col min="7" max="7" width="13.28515625" style="73" customWidth="1"/>
    <col min="8" max="8" width="10.85546875" style="73" customWidth="1"/>
    <col min="9" max="9" width="13.140625" style="73" customWidth="1"/>
    <col min="10" max="10" width="21.28515625" style="73" customWidth="1"/>
    <col min="11" max="12" width="8" style="41"/>
    <col min="13" max="13" width="8.28515625" style="41" bestFit="1" customWidth="1"/>
    <col min="14" max="16384" width="8" style="41"/>
  </cols>
  <sheetData>
    <row r="1" spans="1:13" ht="15.75" customHeight="1" x14ac:dyDescent="0.2">
      <c r="B1" s="87" t="s">
        <v>65</v>
      </c>
      <c r="C1" s="87"/>
      <c r="D1" s="87"/>
      <c r="E1" s="87"/>
      <c r="F1" s="87"/>
      <c r="G1" s="87"/>
      <c r="H1" s="87"/>
      <c r="I1" s="87"/>
      <c r="J1" s="87"/>
    </row>
    <row r="3" spans="1:13" ht="34.5" customHeight="1" x14ac:dyDescent="0.2">
      <c r="A3" s="82" t="s">
        <v>1</v>
      </c>
      <c r="B3" s="82" t="s">
        <v>52</v>
      </c>
      <c r="C3" s="82" t="s">
        <v>119</v>
      </c>
      <c r="D3" s="88" t="s">
        <v>110</v>
      </c>
      <c r="E3" s="88"/>
      <c r="F3" s="88"/>
      <c r="G3" s="88"/>
      <c r="H3" s="88"/>
      <c r="I3" s="88"/>
      <c r="J3" s="89" t="s">
        <v>112</v>
      </c>
    </row>
    <row r="4" spans="1:13" ht="110.25" customHeight="1" x14ac:dyDescent="0.2">
      <c r="A4" s="82"/>
      <c r="B4" s="82"/>
      <c r="C4" s="82"/>
      <c r="D4" s="75" t="s">
        <v>111</v>
      </c>
      <c r="E4" s="70" t="s">
        <v>66</v>
      </c>
      <c r="F4" s="71" t="s">
        <v>67</v>
      </c>
      <c r="G4" s="71" t="s">
        <v>68</v>
      </c>
      <c r="H4" s="43" t="s">
        <v>69</v>
      </c>
      <c r="I4" s="43" t="s">
        <v>70</v>
      </c>
      <c r="J4" s="89"/>
    </row>
    <row r="5" spans="1:13" s="46" customFormat="1" ht="22.5" x14ac:dyDescent="0.2">
      <c r="A5" s="42">
        <v>1</v>
      </c>
      <c r="B5" s="42">
        <v>2</v>
      </c>
      <c r="C5" s="68">
        <v>3</v>
      </c>
      <c r="D5" s="68">
        <v>4</v>
      </c>
      <c r="E5" s="44">
        <v>5</v>
      </c>
      <c r="F5" s="44">
        <v>6</v>
      </c>
      <c r="G5" s="44">
        <v>7</v>
      </c>
      <c r="H5" s="45">
        <v>8</v>
      </c>
      <c r="I5" s="45" t="s">
        <v>71</v>
      </c>
      <c r="J5" s="44" t="s">
        <v>72</v>
      </c>
    </row>
    <row r="6" spans="1:13" x14ac:dyDescent="0.2">
      <c r="A6" s="47">
        <v>1</v>
      </c>
      <c r="B6" s="48" t="s">
        <v>10</v>
      </c>
      <c r="C6" s="49">
        <v>14799</v>
      </c>
      <c r="D6" s="50">
        <v>2063.9</v>
      </c>
      <c r="E6" s="51">
        <v>58642.1</v>
      </c>
      <c r="F6" s="50">
        <v>963.6</v>
      </c>
      <c r="G6" s="50">
        <v>1305.8</v>
      </c>
      <c r="H6" s="50">
        <v>3101.6</v>
      </c>
      <c r="I6" s="52">
        <f>SUM(D6:H6)</f>
        <v>66077</v>
      </c>
      <c r="J6" s="53">
        <v>0.63618729022975173</v>
      </c>
      <c r="K6" s="54"/>
      <c r="L6" s="55"/>
      <c r="M6" s="54"/>
    </row>
    <row r="7" spans="1:13" x14ac:dyDescent="0.2">
      <c r="A7" s="47">
        <v>2</v>
      </c>
      <c r="B7" s="48" t="s">
        <v>11</v>
      </c>
      <c r="C7" s="49">
        <v>20604</v>
      </c>
      <c r="D7" s="50">
        <v>4305.8</v>
      </c>
      <c r="E7" s="51">
        <v>67155.399999999994</v>
      </c>
      <c r="F7" s="50">
        <v>1745.5</v>
      </c>
      <c r="G7" s="50">
        <v>9954.6</v>
      </c>
      <c r="H7" s="50">
        <v>25456.6</v>
      </c>
      <c r="I7" s="52">
        <f t="shared" ref="I7:I47" si="0">SUM(D7:H7)</f>
        <v>108617.9</v>
      </c>
      <c r="J7" s="53">
        <v>0.75113310343700812</v>
      </c>
      <c r="K7" s="54"/>
      <c r="L7" s="55"/>
      <c r="M7" s="54"/>
    </row>
    <row r="8" spans="1:13" x14ac:dyDescent="0.2">
      <c r="A8" s="47">
        <v>3</v>
      </c>
      <c r="B8" s="48" t="s">
        <v>12</v>
      </c>
      <c r="C8" s="49">
        <v>37440</v>
      </c>
      <c r="D8" s="50">
        <v>7322.5</v>
      </c>
      <c r="E8" s="51">
        <v>129166.6</v>
      </c>
      <c r="F8" s="50">
        <v>3510</v>
      </c>
      <c r="G8" s="50">
        <v>11889.8</v>
      </c>
      <c r="H8" s="50">
        <v>23206</v>
      </c>
      <c r="I8" s="52">
        <f t="shared" si="0"/>
        <v>175094.9</v>
      </c>
      <c r="J8" s="53">
        <v>0.66635352283817595</v>
      </c>
      <c r="K8" s="54"/>
      <c r="L8" s="55"/>
      <c r="M8" s="54"/>
    </row>
    <row r="9" spans="1:13" x14ac:dyDescent="0.2">
      <c r="A9" s="47">
        <v>4</v>
      </c>
      <c r="B9" s="48" t="s">
        <v>13</v>
      </c>
      <c r="C9" s="49">
        <v>27219</v>
      </c>
      <c r="D9" s="50">
        <v>5281.5</v>
      </c>
      <c r="E9" s="51">
        <v>73826.5</v>
      </c>
      <c r="F9" s="50">
        <v>1885.9</v>
      </c>
      <c r="G9" s="50">
        <v>6676</v>
      </c>
      <c r="H9" s="50">
        <v>24602.5</v>
      </c>
      <c r="I9" s="52">
        <f t="shared" si="0"/>
        <v>112272.4</v>
      </c>
      <c r="J9" s="53">
        <v>0.58771649846397378</v>
      </c>
      <c r="K9" s="54"/>
      <c r="L9" s="55"/>
      <c r="M9" s="54"/>
    </row>
    <row r="10" spans="1:13" x14ac:dyDescent="0.2">
      <c r="A10" s="47">
        <v>5</v>
      </c>
      <c r="B10" s="48" t="s">
        <v>14</v>
      </c>
      <c r="C10" s="49">
        <v>204711</v>
      </c>
      <c r="D10" s="50">
        <v>121129.2</v>
      </c>
      <c r="E10" s="51">
        <v>1349024.4</v>
      </c>
      <c r="F10" s="50">
        <v>35294.699999999997</v>
      </c>
      <c r="G10" s="50">
        <v>16890</v>
      </c>
      <c r="H10" s="50">
        <v>161288.79999999999</v>
      </c>
      <c r="I10" s="52">
        <f t="shared" si="0"/>
        <v>1683627.0999999999</v>
      </c>
      <c r="J10" s="53">
        <v>1.1718493120829285</v>
      </c>
      <c r="K10" s="54"/>
      <c r="L10" s="55"/>
      <c r="M10" s="54"/>
    </row>
    <row r="11" spans="1:13" x14ac:dyDescent="0.2">
      <c r="A11" s="47">
        <v>6</v>
      </c>
      <c r="B11" s="48" t="s">
        <v>15</v>
      </c>
      <c r="C11" s="49">
        <v>103157</v>
      </c>
      <c r="D11" s="50">
        <v>34860.800000000003</v>
      </c>
      <c r="E11" s="51">
        <v>410039.9</v>
      </c>
      <c r="F11" s="50">
        <v>13520.4</v>
      </c>
      <c r="G11" s="50">
        <v>19726.900000000001</v>
      </c>
      <c r="H11" s="50">
        <v>56269.1</v>
      </c>
      <c r="I11" s="52">
        <f t="shared" si="0"/>
        <v>534417.10000000009</v>
      </c>
      <c r="J11" s="53">
        <v>0.73815690056690242</v>
      </c>
      <c r="K11" s="54"/>
      <c r="L11" s="55"/>
      <c r="M11" s="54"/>
    </row>
    <row r="12" spans="1:13" x14ac:dyDescent="0.2">
      <c r="A12" s="47">
        <v>7</v>
      </c>
      <c r="B12" s="48" t="s">
        <v>16</v>
      </c>
      <c r="C12" s="49">
        <v>10533</v>
      </c>
      <c r="D12" s="50">
        <v>2870.4</v>
      </c>
      <c r="E12" s="51">
        <v>33946.9</v>
      </c>
      <c r="F12" s="50">
        <v>696.2</v>
      </c>
      <c r="G12" s="50">
        <v>4241.6000000000004</v>
      </c>
      <c r="H12" s="50">
        <v>7722.4</v>
      </c>
      <c r="I12" s="52">
        <f t="shared" si="0"/>
        <v>49477.5</v>
      </c>
      <c r="J12" s="53">
        <v>0.66930289710986579</v>
      </c>
      <c r="K12" s="54"/>
      <c r="L12" s="55"/>
      <c r="M12" s="54"/>
    </row>
    <row r="13" spans="1:13" x14ac:dyDescent="0.2">
      <c r="A13" s="47">
        <v>8</v>
      </c>
      <c r="B13" s="48" t="s">
        <v>17</v>
      </c>
      <c r="C13" s="49">
        <v>84730</v>
      </c>
      <c r="D13" s="50">
        <v>25484.5</v>
      </c>
      <c r="E13" s="51">
        <v>457604.8</v>
      </c>
      <c r="F13" s="50">
        <v>9867.4</v>
      </c>
      <c r="G13" s="50">
        <v>5528.6</v>
      </c>
      <c r="H13" s="50">
        <v>32946.199999999997</v>
      </c>
      <c r="I13" s="52">
        <f t="shared" si="0"/>
        <v>531431.5</v>
      </c>
      <c r="J13" s="53">
        <v>0.89366989540683539</v>
      </c>
      <c r="K13" s="54"/>
      <c r="L13" s="55"/>
      <c r="M13" s="54"/>
    </row>
    <row r="14" spans="1:13" x14ac:dyDescent="0.2">
      <c r="A14" s="47">
        <v>9</v>
      </c>
      <c r="B14" s="48" t="s">
        <v>18</v>
      </c>
      <c r="C14" s="49">
        <v>11482</v>
      </c>
      <c r="D14" s="50">
        <v>3635.7</v>
      </c>
      <c r="E14" s="51">
        <v>37529.199999999997</v>
      </c>
      <c r="F14" s="50">
        <v>706.3</v>
      </c>
      <c r="G14" s="50">
        <v>4632</v>
      </c>
      <c r="H14" s="50">
        <v>8015.9</v>
      </c>
      <c r="I14" s="52">
        <f t="shared" si="0"/>
        <v>54519.1</v>
      </c>
      <c r="J14" s="53">
        <v>0.67654731834309223</v>
      </c>
      <c r="K14" s="54"/>
      <c r="L14" s="55"/>
      <c r="M14" s="54"/>
    </row>
    <row r="15" spans="1:13" x14ac:dyDescent="0.2">
      <c r="A15" s="47">
        <v>10</v>
      </c>
      <c r="B15" s="48" t="s">
        <v>19</v>
      </c>
      <c r="C15" s="49">
        <v>17011</v>
      </c>
      <c r="D15" s="50">
        <v>1645.9</v>
      </c>
      <c r="E15" s="51">
        <v>52169.1</v>
      </c>
      <c r="F15" s="50">
        <v>1694.5</v>
      </c>
      <c r="G15" s="50">
        <v>643.5</v>
      </c>
      <c r="H15" s="50">
        <v>7228.6</v>
      </c>
      <c r="I15" s="52">
        <f t="shared" si="0"/>
        <v>63381.599999999999</v>
      </c>
      <c r="J15" s="53">
        <v>0.53088492744231019</v>
      </c>
      <c r="K15" s="54"/>
      <c r="L15" s="55"/>
      <c r="M15" s="54"/>
    </row>
    <row r="16" spans="1:13" x14ac:dyDescent="0.2">
      <c r="A16" s="47">
        <v>11</v>
      </c>
      <c r="B16" s="48" t="s">
        <v>20</v>
      </c>
      <c r="C16" s="49">
        <v>10777</v>
      </c>
      <c r="D16" s="50">
        <v>2283.6999999999998</v>
      </c>
      <c r="E16" s="51">
        <v>52244.7</v>
      </c>
      <c r="F16" s="50">
        <v>707.6</v>
      </c>
      <c r="G16" s="50">
        <v>21727.3</v>
      </c>
      <c r="H16" s="50">
        <v>9712.7999999999993</v>
      </c>
      <c r="I16" s="52">
        <f t="shared" si="0"/>
        <v>86676.099999999991</v>
      </c>
      <c r="J16" s="53">
        <v>1.1459575247832616</v>
      </c>
      <c r="K16" s="54"/>
      <c r="L16" s="55"/>
      <c r="M16" s="54"/>
    </row>
    <row r="17" spans="1:13" x14ac:dyDescent="0.2">
      <c r="A17" s="47">
        <v>12</v>
      </c>
      <c r="B17" s="48" t="s">
        <v>21</v>
      </c>
      <c r="C17" s="49">
        <v>17559</v>
      </c>
      <c r="D17" s="50">
        <v>4057.4</v>
      </c>
      <c r="E17" s="51">
        <v>71004.399999999994</v>
      </c>
      <c r="F17" s="50">
        <v>1368.5</v>
      </c>
      <c r="G17" s="50">
        <v>33581.599999999999</v>
      </c>
      <c r="H17" s="50">
        <v>27856.6</v>
      </c>
      <c r="I17" s="52">
        <f t="shared" si="0"/>
        <v>137868.5</v>
      </c>
      <c r="J17" s="53">
        <v>1.1187481064941469</v>
      </c>
      <c r="K17" s="54"/>
      <c r="L17" s="55"/>
      <c r="M17" s="54"/>
    </row>
    <row r="18" spans="1:13" x14ac:dyDescent="0.2">
      <c r="A18" s="47">
        <v>13</v>
      </c>
      <c r="B18" s="48" t="s">
        <v>22</v>
      </c>
      <c r="C18" s="49">
        <v>34020</v>
      </c>
      <c r="D18" s="50">
        <v>7308.3</v>
      </c>
      <c r="E18" s="51">
        <v>173010.1</v>
      </c>
      <c r="F18" s="50">
        <v>3228.8</v>
      </c>
      <c r="G18" s="50">
        <v>16133.9</v>
      </c>
      <c r="H18" s="50">
        <v>21221.200000000001</v>
      </c>
      <c r="I18" s="52">
        <f t="shared" si="0"/>
        <v>220902.3</v>
      </c>
      <c r="J18" s="53">
        <v>0.92519434587357652</v>
      </c>
      <c r="K18" s="54"/>
      <c r="L18" s="55"/>
      <c r="M18" s="54"/>
    </row>
    <row r="19" spans="1:13" x14ac:dyDescent="0.2">
      <c r="A19" s="47">
        <v>14</v>
      </c>
      <c r="B19" s="48" t="s">
        <v>23</v>
      </c>
      <c r="C19" s="49">
        <v>13013</v>
      </c>
      <c r="D19" s="50">
        <v>2600.5</v>
      </c>
      <c r="E19" s="51">
        <v>69084.600000000006</v>
      </c>
      <c r="F19" s="50">
        <v>1163.5999999999999</v>
      </c>
      <c r="G19" s="50">
        <v>10035.700000000001</v>
      </c>
      <c r="H19" s="50">
        <v>12546.7</v>
      </c>
      <c r="I19" s="52">
        <f t="shared" si="0"/>
        <v>95431.1</v>
      </c>
      <c r="J19" s="53">
        <v>1.0449115786399108</v>
      </c>
      <c r="K19" s="54"/>
      <c r="L19" s="55"/>
      <c r="M19" s="54"/>
    </row>
    <row r="20" spans="1:13" x14ac:dyDescent="0.2">
      <c r="A20" s="47">
        <v>15</v>
      </c>
      <c r="B20" s="48" t="s">
        <v>24</v>
      </c>
      <c r="C20" s="49">
        <v>28885</v>
      </c>
      <c r="D20" s="50">
        <v>6371.1</v>
      </c>
      <c r="E20" s="51">
        <v>123233.1</v>
      </c>
      <c r="F20" s="50">
        <v>2801.7</v>
      </c>
      <c r="G20" s="50">
        <v>43055.8</v>
      </c>
      <c r="H20" s="50">
        <v>23389.1</v>
      </c>
      <c r="I20" s="52">
        <f t="shared" si="0"/>
        <v>198850.80000000002</v>
      </c>
      <c r="J20" s="53">
        <v>0.98089385145431252</v>
      </c>
      <c r="K20" s="54"/>
      <c r="L20" s="55"/>
      <c r="M20" s="54"/>
    </row>
    <row r="21" spans="1:13" x14ac:dyDescent="0.2">
      <c r="A21" s="47">
        <v>16</v>
      </c>
      <c r="B21" s="48" t="s">
        <v>25</v>
      </c>
      <c r="C21" s="49">
        <v>43851</v>
      </c>
      <c r="D21" s="50">
        <v>9116.4</v>
      </c>
      <c r="E21" s="51">
        <v>127094.6</v>
      </c>
      <c r="F21" s="50">
        <v>4462.2</v>
      </c>
      <c r="G21" s="50">
        <v>6301.7</v>
      </c>
      <c r="H21" s="50">
        <v>18426.099999999999</v>
      </c>
      <c r="I21" s="52">
        <f t="shared" si="0"/>
        <v>165401.00000000003</v>
      </c>
      <c r="J21" s="53">
        <v>0.53743465938683632</v>
      </c>
      <c r="K21" s="54"/>
      <c r="L21" s="55"/>
      <c r="M21" s="54"/>
    </row>
    <row r="22" spans="1:13" x14ac:dyDescent="0.2">
      <c r="A22" s="47">
        <v>17</v>
      </c>
      <c r="B22" s="48" t="s">
        <v>26</v>
      </c>
      <c r="C22" s="49">
        <v>32205</v>
      </c>
      <c r="D22" s="50">
        <v>5576.5</v>
      </c>
      <c r="E22" s="51">
        <v>100616.2</v>
      </c>
      <c r="F22" s="50">
        <v>2439.1</v>
      </c>
      <c r="G22" s="50">
        <v>3190.6</v>
      </c>
      <c r="H22" s="50">
        <v>35733.199999999997</v>
      </c>
      <c r="I22" s="52">
        <f t="shared" si="0"/>
        <v>147555.6</v>
      </c>
      <c r="J22" s="53">
        <v>0.65282899409769857</v>
      </c>
      <c r="K22" s="54"/>
      <c r="L22" s="55"/>
      <c r="M22" s="54"/>
    </row>
    <row r="23" spans="1:13" x14ac:dyDescent="0.2">
      <c r="A23" s="47">
        <v>18</v>
      </c>
      <c r="B23" s="48" t="s">
        <v>27</v>
      </c>
      <c r="C23" s="49">
        <v>9722</v>
      </c>
      <c r="D23" s="50">
        <v>918.7</v>
      </c>
      <c r="E23" s="51">
        <v>33439.9</v>
      </c>
      <c r="F23" s="50">
        <v>889.4</v>
      </c>
      <c r="G23" s="50">
        <v>1408.7</v>
      </c>
      <c r="H23" s="50">
        <v>9827.7999999999993</v>
      </c>
      <c r="I23" s="52">
        <f t="shared" si="0"/>
        <v>46484.5</v>
      </c>
      <c r="J23" s="53">
        <v>0.68127050785952992</v>
      </c>
      <c r="K23" s="54"/>
      <c r="L23" s="55"/>
      <c r="M23" s="54"/>
    </row>
    <row r="24" spans="1:13" x14ac:dyDescent="0.2">
      <c r="A24" s="47">
        <v>19</v>
      </c>
      <c r="B24" s="48" t="s">
        <v>28</v>
      </c>
      <c r="C24" s="49">
        <v>18165</v>
      </c>
      <c r="D24" s="50">
        <v>3419.1</v>
      </c>
      <c r="E24" s="51">
        <v>50914.1</v>
      </c>
      <c r="F24" s="50">
        <v>1415.6</v>
      </c>
      <c r="G24" s="50">
        <v>6616.3</v>
      </c>
      <c r="H24" s="50">
        <v>12615.1</v>
      </c>
      <c r="I24" s="52">
        <f t="shared" si="0"/>
        <v>74980.2</v>
      </c>
      <c r="J24" s="53">
        <v>0.58813663699454422</v>
      </c>
      <c r="K24" s="54"/>
      <c r="L24" s="55"/>
      <c r="M24" s="54"/>
    </row>
    <row r="25" spans="1:13" x14ac:dyDescent="0.2">
      <c r="A25" s="47">
        <v>20</v>
      </c>
      <c r="B25" s="48" t="s">
        <v>29</v>
      </c>
      <c r="C25" s="49">
        <v>60179</v>
      </c>
      <c r="D25" s="50">
        <v>23760.6</v>
      </c>
      <c r="E25" s="51">
        <v>197108.7</v>
      </c>
      <c r="F25" s="50">
        <v>6588.8</v>
      </c>
      <c r="G25" s="50">
        <v>8096.9</v>
      </c>
      <c r="H25" s="50">
        <v>27813.200000000001</v>
      </c>
      <c r="I25" s="52">
        <f t="shared" si="0"/>
        <v>263368.2</v>
      </c>
      <c r="J25" s="53">
        <v>0.62357028329691033</v>
      </c>
      <c r="K25" s="54"/>
      <c r="L25" s="55"/>
      <c r="M25" s="54"/>
    </row>
    <row r="26" spans="1:13" x14ac:dyDescent="0.2">
      <c r="A26" s="47">
        <v>21</v>
      </c>
      <c r="B26" s="48" t="s">
        <v>30</v>
      </c>
      <c r="C26" s="49">
        <v>15428</v>
      </c>
      <c r="D26" s="50">
        <v>1992</v>
      </c>
      <c r="E26" s="51">
        <v>41335.699999999997</v>
      </c>
      <c r="F26" s="50">
        <v>1193.4000000000001</v>
      </c>
      <c r="G26" s="50">
        <v>12807.7</v>
      </c>
      <c r="H26" s="50">
        <v>13059.5</v>
      </c>
      <c r="I26" s="52">
        <f t="shared" si="0"/>
        <v>70388.3</v>
      </c>
      <c r="J26" s="53">
        <v>0.65006665225291094</v>
      </c>
      <c r="K26" s="54"/>
      <c r="L26" s="55"/>
      <c r="M26" s="54"/>
    </row>
    <row r="27" spans="1:13" x14ac:dyDescent="0.2">
      <c r="A27" s="47">
        <v>22</v>
      </c>
      <c r="B27" s="48" t="s">
        <v>31</v>
      </c>
      <c r="C27" s="49">
        <v>27822</v>
      </c>
      <c r="D27" s="50">
        <v>5199.8999999999996</v>
      </c>
      <c r="E27" s="51">
        <v>64781.2</v>
      </c>
      <c r="F27" s="50">
        <v>2222</v>
      </c>
      <c r="G27" s="50">
        <v>2379.3000000000002</v>
      </c>
      <c r="H27" s="50">
        <v>10645.2</v>
      </c>
      <c r="I27" s="52">
        <f t="shared" si="0"/>
        <v>85227.599999999991</v>
      </c>
      <c r="J27" s="53">
        <v>0.43647457848154297</v>
      </c>
      <c r="K27" s="54"/>
      <c r="L27" s="55"/>
      <c r="M27" s="54"/>
    </row>
    <row r="28" spans="1:13" x14ac:dyDescent="0.2">
      <c r="A28" s="47">
        <v>23</v>
      </c>
      <c r="B28" s="48" t="s">
        <v>32</v>
      </c>
      <c r="C28" s="49">
        <v>15632</v>
      </c>
      <c r="D28" s="50">
        <v>2191.1999999999998</v>
      </c>
      <c r="E28" s="51">
        <v>48047.9</v>
      </c>
      <c r="F28" s="50">
        <v>1521.7</v>
      </c>
      <c r="G28" s="50">
        <v>2903</v>
      </c>
      <c r="H28" s="50">
        <v>8745.7999999999993</v>
      </c>
      <c r="I28" s="52">
        <f t="shared" si="0"/>
        <v>63409.599999999991</v>
      </c>
      <c r="J28" s="53">
        <v>0.57797294404955191</v>
      </c>
      <c r="K28" s="54"/>
      <c r="L28" s="55"/>
      <c r="M28" s="54"/>
    </row>
    <row r="29" spans="1:13" x14ac:dyDescent="0.2">
      <c r="A29" s="47">
        <v>24</v>
      </c>
      <c r="B29" s="48" t="s">
        <v>33</v>
      </c>
      <c r="C29" s="49">
        <v>12386</v>
      </c>
      <c r="D29" s="50">
        <v>931.8</v>
      </c>
      <c r="E29" s="51">
        <v>60464.1</v>
      </c>
      <c r="F29" s="50">
        <v>849.3</v>
      </c>
      <c r="G29" s="50">
        <v>19830.7</v>
      </c>
      <c r="H29" s="50">
        <v>11757.6</v>
      </c>
      <c r="I29" s="52">
        <f t="shared" si="0"/>
        <v>93833.500000000015</v>
      </c>
      <c r="J29" s="53">
        <v>1.0794285031683499</v>
      </c>
      <c r="K29" s="54"/>
      <c r="L29" s="55"/>
      <c r="M29" s="54"/>
    </row>
    <row r="30" spans="1:13" x14ac:dyDescent="0.2">
      <c r="A30" s="47">
        <v>25</v>
      </c>
      <c r="B30" s="48" t="s">
        <v>34</v>
      </c>
      <c r="C30" s="49">
        <v>40139</v>
      </c>
      <c r="D30" s="50">
        <v>9084.9</v>
      </c>
      <c r="E30" s="51">
        <v>120398.2</v>
      </c>
      <c r="F30" s="50">
        <v>4653</v>
      </c>
      <c r="G30" s="50">
        <v>9047.1</v>
      </c>
      <c r="H30" s="50">
        <v>20850.8</v>
      </c>
      <c r="I30" s="52">
        <f t="shared" si="0"/>
        <v>164033.99999999997</v>
      </c>
      <c r="J30" s="53">
        <v>0.58228334532268999</v>
      </c>
      <c r="K30" s="54"/>
      <c r="L30" s="55"/>
      <c r="M30" s="54"/>
    </row>
    <row r="31" spans="1:13" x14ac:dyDescent="0.2">
      <c r="A31" s="47">
        <v>26</v>
      </c>
      <c r="B31" s="48" t="s">
        <v>35</v>
      </c>
      <c r="C31" s="49">
        <v>15437</v>
      </c>
      <c r="D31" s="50">
        <v>2079</v>
      </c>
      <c r="E31" s="51">
        <v>29486.7</v>
      </c>
      <c r="F31" s="50">
        <v>843.3</v>
      </c>
      <c r="G31" s="50">
        <v>3587.3</v>
      </c>
      <c r="H31" s="50">
        <v>6334.7</v>
      </c>
      <c r="I31" s="52">
        <f t="shared" si="0"/>
        <v>42331</v>
      </c>
      <c r="J31" s="53">
        <v>0.390717321926283</v>
      </c>
      <c r="K31" s="54"/>
      <c r="L31" s="55"/>
      <c r="M31" s="54"/>
    </row>
    <row r="32" spans="1:13" x14ac:dyDescent="0.2">
      <c r="A32" s="47">
        <v>27</v>
      </c>
      <c r="B32" s="48" t="s">
        <v>36</v>
      </c>
      <c r="C32" s="49">
        <v>56480</v>
      </c>
      <c r="D32" s="50">
        <v>11646.1</v>
      </c>
      <c r="E32" s="51">
        <v>208448.5</v>
      </c>
      <c r="F32" s="50">
        <v>7128.1</v>
      </c>
      <c r="G32" s="50">
        <v>20330.7</v>
      </c>
      <c r="H32" s="50">
        <v>30700.5</v>
      </c>
      <c r="I32" s="52">
        <f t="shared" si="0"/>
        <v>278253.90000000002</v>
      </c>
      <c r="J32" s="53">
        <v>0.70196201774138844</v>
      </c>
      <c r="K32" s="54"/>
      <c r="L32" s="55"/>
      <c r="M32" s="54"/>
    </row>
    <row r="33" spans="1:13" x14ac:dyDescent="0.2">
      <c r="A33" s="47">
        <v>28</v>
      </c>
      <c r="B33" s="48" t="s">
        <v>37</v>
      </c>
      <c r="C33" s="49">
        <v>17006</v>
      </c>
      <c r="D33" s="50">
        <v>4493.3999999999996</v>
      </c>
      <c r="E33" s="51">
        <v>36732.5</v>
      </c>
      <c r="F33" s="50">
        <v>1284.9000000000001</v>
      </c>
      <c r="G33" s="50">
        <v>3148.3</v>
      </c>
      <c r="H33" s="50">
        <v>7018.2</v>
      </c>
      <c r="I33" s="52">
        <f t="shared" si="0"/>
        <v>52677.3</v>
      </c>
      <c r="J33" s="53">
        <v>0.44135532801817767</v>
      </c>
      <c r="K33" s="54"/>
      <c r="L33" s="55"/>
      <c r="M33" s="54"/>
    </row>
    <row r="34" spans="1:13" x14ac:dyDescent="0.2">
      <c r="A34" s="47">
        <v>29</v>
      </c>
      <c r="B34" s="48" t="s">
        <v>38</v>
      </c>
      <c r="C34" s="49">
        <v>13221</v>
      </c>
      <c r="D34" s="50">
        <v>2485.1</v>
      </c>
      <c r="E34" s="51">
        <v>27457.599999999999</v>
      </c>
      <c r="F34" s="50">
        <v>921.9</v>
      </c>
      <c r="G34" s="50">
        <v>11027.4</v>
      </c>
      <c r="H34" s="50">
        <v>14165.1</v>
      </c>
      <c r="I34" s="52">
        <f t="shared" si="0"/>
        <v>56057.1</v>
      </c>
      <c r="J34" s="53">
        <v>0.60413411821925989</v>
      </c>
      <c r="K34" s="54"/>
      <c r="L34" s="55"/>
      <c r="M34" s="54"/>
    </row>
    <row r="35" spans="1:13" x14ac:dyDescent="0.2">
      <c r="A35" s="47">
        <v>30</v>
      </c>
      <c r="B35" s="48" t="s">
        <v>39</v>
      </c>
      <c r="C35" s="49">
        <v>52344</v>
      </c>
      <c r="D35" s="50">
        <v>13173.4</v>
      </c>
      <c r="E35" s="51">
        <v>215334.2</v>
      </c>
      <c r="F35" s="50">
        <v>6451.9</v>
      </c>
      <c r="G35" s="50">
        <v>19699.2</v>
      </c>
      <c r="H35" s="50">
        <v>31168.2</v>
      </c>
      <c r="I35" s="52">
        <f t="shared" si="0"/>
        <v>285826.90000000002</v>
      </c>
      <c r="J35" s="53">
        <v>0.77804234366208835</v>
      </c>
      <c r="K35" s="54"/>
      <c r="L35" s="55"/>
      <c r="M35" s="54"/>
    </row>
    <row r="36" spans="1:13" x14ac:dyDescent="0.2">
      <c r="A36" s="47">
        <v>31</v>
      </c>
      <c r="B36" s="48" t="s">
        <v>40</v>
      </c>
      <c r="C36" s="49">
        <v>16965</v>
      </c>
      <c r="D36" s="50">
        <v>1412</v>
      </c>
      <c r="E36" s="51">
        <v>52932.6</v>
      </c>
      <c r="F36" s="50">
        <v>1158</v>
      </c>
      <c r="G36" s="50">
        <v>40800.199999999997</v>
      </c>
      <c r="H36" s="50">
        <v>21509.7</v>
      </c>
      <c r="I36" s="52">
        <f t="shared" si="0"/>
        <v>117812.49999999999</v>
      </c>
      <c r="J36" s="53">
        <v>0.98947437040099817</v>
      </c>
      <c r="K36" s="54"/>
      <c r="L36" s="55"/>
      <c r="M36" s="54"/>
    </row>
    <row r="37" spans="1:13" x14ac:dyDescent="0.2">
      <c r="A37" s="47">
        <v>32</v>
      </c>
      <c r="B37" s="48" t="s">
        <v>41</v>
      </c>
      <c r="C37" s="49">
        <v>38883</v>
      </c>
      <c r="D37" s="50">
        <v>20092.5</v>
      </c>
      <c r="E37" s="51">
        <v>380106.8</v>
      </c>
      <c r="F37" s="50">
        <v>10691.3</v>
      </c>
      <c r="G37" s="50">
        <v>4969.8</v>
      </c>
      <c r="H37" s="50">
        <v>39129.1</v>
      </c>
      <c r="I37" s="52">
        <f t="shared" si="0"/>
        <v>454989.49999999994</v>
      </c>
      <c r="J37" s="53">
        <v>1.6672804223806126</v>
      </c>
      <c r="K37" s="54"/>
      <c r="L37" s="55"/>
      <c r="M37" s="54"/>
    </row>
    <row r="38" spans="1:13" x14ac:dyDescent="0.2">
      <c r="A38" s="47">
        <v>33</v>
      </c>
      <c r="B38" s="48" t="s">
        <v>42</v>
      </c>
      <c r="C38" s="49">
        <v>25058</v>
      </c>
      <c r="D38" s="50">
        <v>6200.7</v>
      </c>
      <c r="E38" s="51">
        <v>107439.8</v>
      </c>
      <c r="F38" s="50">
        <v>2776.1</v>
      </c>
      <c r="G38" s="50">
        <v>12550</v>
      </c>
      <c r="H38" s="50">
        <v>13835</v>
      </c>
      <c r="I38" s="52">
        <f t="shared" si="0"/>
        <v>142801.60000000001</v>
      </c>
      <c r="J38" s="53">
        <v>0.81199566399252732</v>
      </c>
      <c r="K38" s="54"/>
      <c r="L38" s="55"/>
      <c r="M38" s="54"/>
    </row>
    <row r="39" spans="1:13" x14ac:dyDescent="0.2">
      <c r="A39" s="47">
        <v>34</v>
      </c>
      <c r="B39" s="48" t="s">
        <v>43</v>
      </c>
      <c r="C39" s="49">
        <v>28405</v>
      </c>
      <c r="D39" s="50">
        <v>7094.3</v>
      </c>
      <c r="E39" s="51">
        <v>97607.2</v>
      </c>
      <c r="F39" s="50">
        <v>3051</v>
      </c>
      <c r="G39" s="50">
        <v>3745.7</v>
      </c>
      <c r="H39" s="50">
        <v>21379.200000000001</v>
      </c>
      <c r="I39" s="52">
        <f t="shared" si="0"/>
        <v>132877.4</v>
      </c>
      <c r="J39" s="53">
        <v>0.66653562983964487</v>
      </c>
      <c r="K39" s="54"/>
      <c r="L39" s="55"/>
      <c r="M39" s="54"/>
    </row>
    <row r="40" spans="1:13" x14ac:dyDescent="0.2">
      <c r="A40" s="47">
        <v>35</v>
      </c>
      <c r="B40" s="48" t="s">
        <v>44</v>
      </c>
      <c r="C40" s="49">
        <v>10173</v>
      </c>
      <c r="D40" s="50">
        <v>1627.1</v>
      </c>
      <c r="E40" s="51">
        <v>34213.599999999999</v>
      </c>
      <c r="F40" s="50">
        <v>895.7</v>
      </c>
      <c r="G40" s="50">
        <v>10454.1</v>
      </c>
      <c r="H40" s="50">
        <v>14729.8</v>
      </c>
      <c r="I40" s="52">
        <f t="shared" si="0"/>
        <v>61920.299999999988</v>
      </c>
      <c r="J40" s="53">
        <v>0.86726346008904875</v>
      </c>
      <c r="K40" s="54"/>
      <c r="L40" s="55"/>
      <c r="M40" s="54"/>
    </row>
    <row r="41" spans="1:13" x14ac:dyDescent="0.2">
      <c r="A41" s="47">
        <v>36</v>
      </c>
      <c r="B41" s="48" t="s">
        <v>45</v>
      </c>
      <c r="C41" s="49">
        <v>17792</v>
      </c>
      <c r="D41" s="50">
        <v>2105.1999999999998</v>
      </c>
      <c r="E41" s="51">
        <v>55217.3</v>
      </c>
      <c r="F41" s="50">
        <v>1284.8</v>
      </c>
      <c r="G41" s="50">
        <v>8409.2999999999993</v>
      </c>
      <c r="H41" s="50">
        <v>8223.9</v>
      </c>
      <c r="I41" s="52">
        <f t="shared" si="0"/>
        <v>75240.5</v>
      </c>
      <c r="J41" s="53">
        <v>0.6025511846181717</v>
      </c>
      <c r="K41" s="54"/>
      <c r="L41" s="55"/>
      <c r="M41" s="54"/>
    </row>
    <row r="42" spans="1:13" x14ac:dyDescent="0.2">
      <c r="A42" s="47">
        <v>37</v>
      </c>
      <c r="B42" s="48" t="s">
        <v>46</v>
      </c>
      <c r="C42" s="49">
        <v>21424</v>
      </c>
      <c r="D42" s="50">
        <v>5266.2</v>
      </c>
      <c r="E42" s="51">
        <v>68951.399999999994</v>
      </c>
      <c r="F42" s="50">
        <v>2712.5</v>
      </c>
      <c r="G42" s="50">
        <v>6330</v>
      </c>
      <c r="H42" s="50">
        <v>15217.8</v>
      </c>
      <c r="I42" s="52">
        <f t="shared" si="0"/>
        <v>98477.9</v>
      </c>
      <c r="J42" s="53">
        <v>0.65494564817640943</v>
      </c>
      <c r="K42" s="54"/>
      <c r="L42" s="55"/>
      <c r="M42" s="54"/>
    </row>
    <row r="43" spans="1:13" x14ac:dyDescent="0.2">
      <c r="A43" s="47">
        <v>38</v>
      </c>
      <c r="B43" s="48" t="s">
        <v>47</v>
      </c>
      <c r="C43" s="49">
        <v>308054</v>
      </c>
      <c r="D43" s="50">
        <v>150619.5</v>
      </c>
      <c r="E43" s="51">
        <v>1448491.8</v>
      </c>
      <c r="F43" s="50">
        <v>49793.3</v>
      </c>
      <c r="G43" s="50">
        <v>15327.4</v>
      </c>
      <c r="H43" s="50">
        <v>190365.8</v>
      </c>
      <c r="I43" s="52">
        <f t="shared" si="0"/>
        <v>1854597.8</v>
      </c>
      <c r="J43" s="53">
        <v>0.85780767862874374</v>
      </c>
      <c r="K43" s="54"/>
      <c r="L43" s="55"/>
      <c r="M43" s="54"/>
    </row>
    <row r="44" spans="1:13" x14ac:dyDescent="0.2">
      <c r="A44" s="47">
        <v>39</v>
      </c>
      <c r="B44" s="6" t="s">
        <v>48</v>
      </c>
      <c r="C44" s="49">
        <v>841836</v>
      </c>
      <c r="D44" s="50">
        <v>685681.3</v>
      </c>
      <c r="E44" s="51">
        <v>6434657.7999999998</v>
      </c>
      <c r="F44" s="50">
        <v>240555.8</v>
      </c>
      <c r="G44" s="50">
        <v>9057.7000000000007</v>
      </c>
      <c r="H44" s="50">
        <v>428326.3</v>
      </c>
      <c r="I44" s="52">
        <f t="shared" si="0"/>
        <v>7798278.8999999994</v>
      </c>
      <c r="J44" s="53">
        <v>1.3198917403028618</v>
      </c>
      <c r="K44" s="54"/>
      <c r="L44" s="55"/>
      <c r="M44" s="54"/>
    </row>
    <row r="45" spans="1:13" x14ac:dyDescent="0.2">
      <c r="A45" s="47">
        <v>40</v>
      </c>
      <c r="B45" s="17" t="s">
        <v>117</v>
      </c>
      <c r="C45" s="49">
        <v>2458</v>
      </c>
      <c r="D45" s="50">
        <v>192.7</v>
      </c>
      <c r="E45" s="51">
        <v>16791.400000000001</v>
      </c>
      <c r="F45" s="50">
        <v>163.69999999999999</v>
      </c>
      <c r="G45" s="50">
        <v>26.6</v>
      </c>
      <c r="H45" s="50">
        <v>36</v>
      </c>
      <c r="I45" s="52">
        <f t="shared" si="0"/>
        <v>17210.400000000001</v>
      </c>
      <c r="J45" s="53">
        <v>0.99764522271208511</v>
      </c>
      <c r="K45" s="54"/>
      <c r="L45" s="55"/>
      <c r="M45" s="54"/>
    </row>
    <row r="46" spans="1:13" x14ac:dyDescent="0.2">
      <c r="A46" s="47">
        <v>41</v>
      </c>
      <c r="B46" s="17" t="s">
        <v>49</v>
      </c>
      <c r="C46" s="49">
        <v>12876</v>
      </c>
      <c r="D46" s="50">
        <v>1338.9</v>
      </c>
      <c r="E46" s="51">
        <v>25080.2</v>
      </c>
      <c r="F46" s="50">
        <v>952</v>
      </c>
      <c r="G46" s="50">
        <v>0</v>
      </c>
      <c r="H46" s="50">
        <v>223.6</v>
      </c>
      <c r="I46" s="52">
        <f t="shared" si="0"/>
        <v>27594.7</v>
      </c>
      <c r="J46" s="53">
        <v>0.30535972125522193</v>
      </c>
      <c r="K46" s="54"/>
      <c r="L46" s="55"/>
      <c r="M46" s="54"/>
    </row>
    <row r="47" spans="1:13" x14ac:dyDescent="0.2">
      <c r="A47" s="47">
        <v>42</v>
      </c>
      <c r="B47" s="17" t="s">
        <v>100</v>
      </c>
      <c r="C47" s="49">
        <v>5230</v>
      </c>
      <c r="D47" s="50">
        <v>1752.9</v>
      </c>
      <c r="E47" s="51">
        <v>15085</v>
      </c>
      <c r="F47" s="50">
        <v>194.3</v>
      </c>
      <c r="G47" s="50">
        <v>0</v>
      </c>
      <c r="H47" s="50">
        <v>2340.1</v>
      </c>
      <c r="I47" s="52">
        <f t="shared" si="0"/>
        <v>19372.3</v>
      </c>
      <c r="J47" s="53">
        <v>0.52777223437544418</v>
      </c>
      <c r="K47" s="54"/>
      <c r="L47" s="55"/>
      <c r="M47" s="54"/>
    </row>
    <row r="48" spans="1:13" ht="12.75" x14ac:dyDescent="0.2">
      <c r="A48" s="56"/>
      <c r="B48" s="57" t="s">
        <v>50</v>
      </c>
      <c r="C48" s="58">
        <f>SUM(C6:C47)</f>
        <v>2395111</v>
      </c>
      <c r="D48" s="59">
        <f t="shared" ref="D48" si="1">SUM(D6:D47)</f>
        <v>1210672.5999999999</v>
      </c>
      <c r="E48" s="59">
        <f>SUM(E6:E47)</f>
        <v>13255916.799999999</v>
      </c>
      <c r="F48" s="59">
        <f>SUM(F6:F47)</f>
        <v>436247.8</v>
      </c>
      <c r="G48" s="59">
        <f>SUM(G6:G47)</f>
        <v>448068.80000000005</v>
      </c>
      <c r="H48" s="59">
        <f>SUM(H6:H47)</f>
        <v>1458741.4</v>
      </c>
      <c r="I48" s="59">
        <f>SUM(I6:I47)</f>
        <v>16809647.400000002</v>
      </c>
      <c r="J48" s="60">
        <v>1</v>
      </c>
      <c r="K48" s="54"/>
      <c r="L48" s="55"/>
      <c r="M48" s="54"/>
    </row>
    <row r="49" spans="10:10" x14ac:dyDescent="0.2">
      <c r="J49" s="7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.11811023622047245" right="0.11811023622047245" top="0.11811023622047245" bottom="0.11811023622047245" header="0.15748031496062992" footer="0.1574803149606299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C3" sqref="C3:C4"/>
      <selection pane="topRight" activeCell="C3" sqref="C3:C4"/>
      <selection pane="bottomLeft" activeCell="C3" sqref="C3:C4"/>
      <selection pane="bottomRight" activeCell="R6" sqref="R6"/>
    </sheetView>
  </sheetViews>
  <sheetFormatPr defaultColWidth="8" defaultRowHeight="11.25" x14ac:dyDescent="0.2"/>
  <cols>
    <col min="1" max="1" width="3.28515625" style="41" customWidth="1"/>
    <col min="2" max="2" width="21.5703125" style="41" customWidth="1"/>
    <col min="3" max="4" width="11.140625" style="61" customWidth="1"/>
    <col min="5" max="5" width="10.140625" style="61" customWidth="1"/>
    <col min="6" max="7" width="8.7109375" style="61" customWidth="1"/>
    <col min="8" max="8" width="10" style="61" customWidth="1"/>
    <col min="9" max="9" width="11.28515625" style="61" customWidth="1"/>
    <col min="10" max="12" width="12" style="61" customWidth="1"/>
    <col min="13" max="13" width="14.7109375" style="61" customWidth="1"/>
    <col min="14" max="14" width="17.140625" style="61" customWidth="1"/>
    <col min="15" max="15" width="18.42578125" style="61" customWidth="1"/>
    <col min="16" max="16" width="16.85546875" style="61" customWidth="1"/>
    <col min="17" max="17" width="18" style="61" customWidth="1"/>
    <col min="18" max="18" width="19.42578125" style="61" customWidth="1"/>
    <col min="19" max="16384" width="8" style="41"/>
  </cols>
  <sheetData>
    <row r="1" spans="1:26" ht="27" customHeight="1" x14ac:dyDescent="0.2">
      <c r="A1" s="87" t="s">
        <v>73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62"/>
      <c r="T1" s="62"/>
      <c r="U1" s="62"/>
      <c r="V1" s="62"/>
      <c r="W1" s="62"/>
      <c r="X1" s="62"/>
      <c r="Y1" s="62"/>
      <c r="Z1" s="62"/>
    </row>
    <row r="2" spans="1:26" ht="16.5" customHeight="1" x14ac:dyDescent="0.2">
      <c r="R2" s="73"/>
    </row>
    <row r="3" spans="1:26" ht="41.25" customHeight="1" x14ac:dyDescent="0.2">
      <c r="A3" s="80" t="s">
        <v>1</v>
      </c>
      <c r="B3" s="80" t="s">
        <v>52</v>
      </c>
      <c r="C3" s="82" t="s">
        <v>119</v>
      </c>
      <c r="D3" s="82"/>
      <c r="E3" s="90" t="s">
        <v>74</v>
      </c>
      <c r="F3" s="92" t="s">
        <v>75</v>
      </c>
      <c r="G3" s="93"/>
      <c r="H3" s="89" t="s">
        <v>76</v>
      </c>
      <c r="I3" s="89"/>
      <c r="J3" s="89" t="s">
        <v>77</v>
      </c>
      <c r="K3" s="89"/>
      <c r="L3" s="89"/>
      <c r="M3" s="89"/>
      <c r="N3" s="89" t="s">
        <v>78</v>
      </c>
      <c r="O3" s="89"/>
      <c r="P3" s="89"/>
      <c r="Q3" s="89"/>
      <c r="R3" s="94" t="s">
        <v>79</v>
      </c>
    </row>
    <row r="4" spans="1:26" ht="48" customHeight="1" x14ac:dyDescent="0.2">
      <c r="A4" s="83"/>
      <c r="B4" s="83"/>
      <c r="C4" s="76" t="s">
        <v>80</v>
      </c>
      <c r="D4" s="63" t="s">
        <v>81</v>
      </c>
      <c r="E4" s="91"/>
      <c r="F4" s="63" t="s">
        <v>82</v>
      </c>
      <c r="G4" s="63" t="s">
        <v>83</v>
      </c>
      <c r="H4" s="71" t="s">
        <v>113</v>
      </c>
      <c r="I4" s="71" t="s">
        <v>114</v>
      </c>
      <c r="J4" s="71" t="s">
        <v>84</v>
      </c>
      <c r="K4" s="71" t="s">
        <v>85</v>
      </c>
      <c r="L4" s="71" t="s">
        <v>86</v>
      </c>
      <c r="M4" s="71" t="s">
        <v>87</v>
      </c>
      <c r="N4" s="72" t="s">
        <v>88</v>
      </c>
      <c r="O4" s="72" t="s">
        <v>89</v>
      </c>
      <c r="P4" s="72" t="s">
        <v>90</v>
      </c>
      <c r="Q4" s="72" t="s">
        <v>91</v>
      </c>
      <c r="R4" s="95"/>
    </row>
    <row r="5" spans="1:26" s="46" customFormat="1" ht="45" x14ac:dyDescent="0.2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 t="s">
        <v>92</v>
      </c>
      <c r="K5" s="63" t="s">
        <v>93</v>
      </c>
      <c r="L5" s="63" t="s">
        <v>94</v>
      </c>
      <c r="M5" s="63" t="s">
        <v>95</v>
      </c>
      <c r="N5" s="63" t="s">
        <v>96</v>
      </c>
      <c r="O5" s="63" t="s">
        <v>97</v>
      </c>
      <c r="P5" s="63" t="s">
        <v>98</v>
      </c>
      <c r="Q5" s="63" t="s">
        <v>99</v>
      </c>
      <c r="R5" s="63" t="s">
        <v>128</v>
      </c>
    </row>
    <row r="6" spans="1:26" x14ac:dyDescent="0.2">
      <c r="A6" s="47">
        <v>1</v>
      </c>
      <c r="B6" s="48" t="s">
        <v>10</v>
      </c>
      <c r="C6" s="49">
        <v>14799</v>
      </c>
      <c r="D6" s="64">
        <v>0</v>
      </c>
      <c r="E6" s="64">
        <v>2606</v>
      </c>
      <c r="F6" s="64">
        <v>1299</v>
      </c>
      <c r="G6" s="64">
        <v>2346</v>
      </c>
      <c r="H6" s="65">
        <v>1658.75843575419</v>
      </c>
      <c r="I6" s="65">
        <v>32.11</v>
      </c>
      <c r="J6" s="11">
        <v>2.141359615675448</v>
      </c>
      <c r="K6" s="11">
        <v>1.1760929792553552</v>
      </c>
      <c r="L6" s="11">
        <v>1</v>
      </c>
      <c r="M6" s="11">
        <v>0.99238260184031013</v>
      </c>
      <c r="N6" s="11">
        <v>2.141359615675448</v>
      </c>
      <c r="O6" s="11">
        <v>0.7795324549033934</v>
      </c>
      <c r="P6" s="11">
        <v>1.476660043956217</v>
      </c>
      <c r="Q6" s="11">
        <v>0.62389181389713699</v>
      </c>
      <c r="R6" s="23">
        <v>1.0987588678726889</v>
      </c>
    </row>
    <row r="7" spans="1:26" x14ac:dyDescent="0.2">
      <c r="A7" s="47">
        <v>2</v>
      </c>
      <c r="B7" s="48" t="s">
        <v>11</v>
      </c>
      <c r="C7" s="49">
        <v>20604</v>
      </c>
      <c r="D7" s="64">
        <v>11340</v>
      </c>
      <c r="E7" s="64">
        <v>4863</v>
      </c>
      <c r="F7" s="64">
        <v>1287</v>
      </c>
      <c r="G7" s="64">
        <v>2416</v>
      </c>
      <c r="H7" s="65">
        <v>1957.9735651779285</v>
      </c>
      <c r="I7" s="65">
        <v>45.55</v>
      </c>
      <c r="J7" s="11">
        <v>1.707094785108763</v>
      </c>
      <c r="K7" s="11">
        <v>1.2360221316249271</v>
      </c>
      <c r="L7" s="11">
        <v>1.5503785672684915</v>
      </c>
      <c r="M7" s="11">
        <v>1.0148739609462887</v>
      </c>
      <c r="N7" s="11">
        <v>1.707094785108763</v>
      </c>
      <c r="O7" s="11">
        <v>0.92435701125932668</v>
      </c>
      <c r="P7" s="11">
        <v>1.1739452219615285</v>
      </c>
      <c r="Q7" s="11">
        <v>1.0165567604435304</v>
      </c>
      <c r="R7" s="23">
        <v>1.1444150514426732</v>
      </c>
    </row>
    <row r="8" spans="1:26" x14ac:dyDescent="0.2">
      <c r="A8" s="47">
        <v>3</v>
      </c>
      <c r="B8" s="48" t="s">
        <v>12</v>
      </c>
      <c r="C8" s="49">
        <v>37440</v>
      </c>
      <c r="D8" s="64">
        <v>23660</v>
      </c>
      <c r="E8" s="64">
        <v>5769</v>
      </c>
      <c r="F8" s="64">
        <v>2634</v>
      </c>
      <c r="G8" s="64">
        <v>4464</v>
      </c>
      <c r="H8" s="65">
        <v>2017.3144706070796</v>
      </c>
      <c r="I8" s="65">
        <v>49.16</v>
      </c>
      <c r="J8" s="11">
        <v>1.20925696988197</v>
      </c>
      <c r="K8" s="11">
        <v>1.1540865384615384</v>
      </c>
      <c r="L8" s="11">
        <v>1.6319444444444444</v>
      </c>
      <c r="M8" s="11">
        <v>1.0200541496432367</v>
      </c>
      <c r="N8" s="11">
        <v>1.20925696988197</v>
      </c>
      <c r="O8" s="11">
        <v>1.0284508090603364</v>
      </c>
      <c r="P8" s="11">
        <v>1.1202476333268716</v>
      </c>
      <c r="Q8" s="11">
        <v>0.99910555894242103</v>
      </c>
      <c r="R8" s="23">
        <v>1.0668519414833821</v>
      </c>
    </row>
    <row r="9" spans="1:26" x14ac:dyDescent="0.2">
      <c r="A9" s="47">
        <v>4</v>
      </c>
      <c r="B9" s="48" t="s">
        <v>13</v>
      </c>
      <c r="C9" s="49">
        <v>27219</v>
      </c>
      <c r="D9" s="64">
        <v>11141</v>
      </c>
      <c r="E9" s="64">
        <v>4892</v>
      </c>
      <c r="F9" s="64">
        <v>2020</v>
      </c>
      <c r="G9" s="64">
        <v>3322</v>
      </c>
      <c r="H9" s="65">
        <v>2416.4438959894233</v>
      </c>
      <c r="I9" s="65">
        <v>43.61</v>
      </c>
      <c r="J9" s="11">
        <v>1.4380389048966147</v>
      </c>
      <c r="K9" s="11">
        <v>1.1797273963040524</v>
      </c>
      <c r="L9" s="11">
        <v>1.4093096733899115</v>
      </c>
      <c r="M9" s="11">
        <v>1.0321679267100086</v>
      </c>
      <c r="N9" s="11">
        <v>1.4380389048966147</v>
      </c>
      <c r="O9" s="11">
        <v>0.96906806670509071</v>
      </c>
      <c r="P9" s="11">
        <v>1.1861061950475815</v>
      </c>
      <c r="Q9" s="11">
        <v>0.88197388850269354</v>
      </c>
      <c r="R9" s="23">
        <v>1.057483645818466</v>
      </c>
    </row>
    <row r="10" spans="1:26" x14ac:dyDescent="0.2">
      <c r="A10" s="47">
        <v>5</v>
      </c>
      <c r="B10" s="48" t="s">
        <v>14</v>
      </c>
      <c r="C10" s="49">
        <v>204711</v>
      </c>
      <c r="D10" s="64">
        <v>186012</v>
      </c>
      <c r="E10" s="64">
        <v>5223</v>
      </c>
      <c r="F10" s="64">
        <v>13159</v>
      </c>
      <c r="G10" s="64">
        <v>23642</v>
      </c>
      <c r="H10" s="65">
        <v>1606.2396668810873</v>
      </c>
      <c r="I10" s="65">
        <v>27.07</v>
      </c>
      <c r="J10" s="11">
        <v>0.71142821319997929</v>
      </c>
      <c r="K10" s="11">
        <v>1.0255140173219808</v>
      </c>
      <c r="L10" s="11">
        <v>1.9086565939299793</v>
      </c>
      <c r="M10" s="11">
        <v>0.98639222161552853</v>
      </c>
      <c r="N10" s="11">
        <v>0.71142821319997929</v>
      </c>
      <c r="O10" s="11">
        <v>0.94435952517794486</v>
      </c>
      <c r="P10" s="11">
        <v>0.93239161654645553</v>
      </c>
      <c r="Q10" s="11">
        <v>1.0383338868764955</v>
      </c>
      <c r="R10" s="23">
        <v>0.951058768078201</v>
      </c>
    </row>
    <row r="11" spans="1:26" x14ac:dyDescent="0.2">
      <c r="A11" s="47">
        <v>6</v>
      </c>
      <c r="B11" s="48" t="s">
        <v>15</v>
      </c>
      <c r="C11" s="49">
        <v>103157</v>
      </c>
      <c r="D11" s="64">
        <v>78338</v>
      </c>
      <c r="E11" s="64">
        <v>6012</v>
      </c>
      <c r="F11" s="64">
        <v>5735</v>
      </c>
      <c r="G11" s="64">
        <v>10911</v>
      </c>
      <c r="H11" s="65">
        <v>1845.2203166107779</v>
      </c>
      <c r="I11" s="65">
        <v>31.04</v>
      </c>
      <c r="J11" s="11">
        <v>0.82112489654004039</v>
      </c>
      <c r="K11" s="11">
        <v>1.0582800973273747</v>
      </c>
      <c r="L11" s="11">
        <v>1.7594055662727688</v>
      </c>
      <c r="M11" s="11">
        <v>0.99920204273456636</v>
      </c>
      <c r="N11" s="11">
        <v>0.82112489654004028</v>
      </c>
      <c r="O11" s="11">
        <v>0.78702992059586674</v>
      </c>
      <c r="P11" s="11">
        <v>0.89265549137676914</v>
      </c>
      <c r="Q11" s="11">
        <v>0.98772084676831839</v>
      </c>
      <c r="R11" s="23">
        <v>0.91162348641275193</v>
      </c>
    </row>
    <row r="12" spans="1:26" x14ac:dyDescent="0.2">
      <c r="A12" s="47">
        <v>7</v>
      </c>
      <c r="B12" s="48" t="s">
        <v>16</v>
      </c>
      <c r="C12" s="49">
        <v>10533</v>
      </c>
      <c r="D12" s="64">
        <v>0</v>
      </c>
      <c r="E12" s="64">
        <v>2301</v>
      </c>
      <c r="F12" s="64">
        <v>712</v>
      </c>
      <c r="G12" s="64">
        <v>1211</v>
      </c>
      <c r="H12" s="65">
        <v>1622.9264156912373</v>
      </c>
      <c r="I12" s="65">
        <v>25.21</v>
      </c>
      <c r="J12" s="11">
        <v>2.7656300154164013</v>
      </c>
      <c r="K12" s="11">
        <v>1.2184562802620336</v>
      </c>
      <c r="L12" s="11">
        <v>1</v>
      </c>
      <c r="M12" s="11">
        <v>0.98565831744480548</v>
      </c>
      <c r="N12" s="11">
        <v>2.7656300154164013</v>
      </c>
      <c r="O12" s="11">
        <v>0.61773309951027111</v>
      </c>
      <c r="P12" s="11">
        <v>1.1020276412907659</v>
      </c>
      <c r="Q12" s="11">
        <v>0.64636462614405754</v>
      </c>
      <c r="R12" s="23">
        <v>1.0632883031203069</v>
      </c>
    </row>
    <row r="13" spans="1:26" x14ac:dyDescent="0.2">
      <c r="A13" s="47">
        <v>8</v>
      </c>
      <c r="B13" s="48" t="s">
        <v>17</v>
      </c>
      <c r="C13" s="49">
        <v>84730</v>
      </c>
      <c r="D13" s="64">
        <v>66868</v>
      </c>
      <c r="E13" s="64">
        <v>6241</v>
      </c>
      <c r="F13" s="64">
        <v>5385</v>
      </c>
      <c r="G13" s="64">
        <v>10315</v>
      </c>
      <c r="H13" s="65">
        <v>1774.8688323515844</v>
      </c>
      <c r="I13" s="65">
        <v>49.23</v>
      </c>
      <c r="J13" s="11">
        <v>0.86921492921492916</v>
      </c>
      <c r="K13" s="11">
        <v>1.0736575002950548</v>
      </c>
      <c r="L13" s="11">
        <v>1.7891891891891891</v>
      </c>
      <c r="M13" s="11">
        <v>1.0101805498576908</v>
      </c>
      <c r="N13" s="11">
        <v>0.86921492921492916</v>
      </c>
      <c r="O13" s="11">
        <v>0.93843922541719704</v>
      </c>
      <c r="P13" s="11">
        <v>1.0538065107810977</v>
      </c>
      <c r="Q13" s="11">
        <v>1.0190363067035635</v>
      </c>
      <c r="R13" s="23">
        <v>0.99857249088916666</v>
      </c>
    </row>
    <row r="14" spans="1:26" x14ac:dyDescent="0.2">
      <c r="A14" s="47">
        <v>9</v>
      </c>
      <c r="B14" s="48" t="s">
        <v>18</v>
      </c>
      <c r="C14" s="49">
        <v>11482</v>
      </c>
      <c r="D14" s="64">
        <v>0</v>
      </c>
      <c r="E14" s="64">
        <v>3740</v>
      </c>
      <c r="F14" s="64">
        <v>698</v>
      </c>
      <c r="G14" s="64">
        <v>1270</v>
      </c>
      <c r="H14" s="65">
        <v>1972.5568690095852</v>
      </c>
      <c r="I14" s="65">
        <v>61.81</v>
      </c>
      <c r="J14" s="11">
        <v>2.5866382992841799</v>
      </c>
      <c r="K14" s="11">
        <v>1.3257272252220869</v>
      </c>
      <c r="L14" s="11">
        <v>1</v>
      </c>
      <c r="M14" s="11">
        <v>1.0278596455373439</v>
      </c>
      <c r="N14" s="11">
        <v>2.5866382992841799</v>
      </c>
      <c r="O14" s="11">
        <v>0.6303220385246332</v>
      </c>
      <c r="P14" s="11">
        <v>1.2029241839157796</v>
      </c>
      <c r="Q14" s="11">
        <v>0.70326953554327998</v>
      </c>
      <c r="R14" s="23">
        <v>1.0953165925155681</v>
      </c>
    </row>
    <row r="15" spans="1:26" x14ac:dyDescent="0.2">
      <c r="A15" s="47">
        <v>10</v>
      </c>
      <c r="B15" s="48" t="s">
        <v>19</v>
      </c>
      <c r="C15" s="49">
        <v>17011</v>
      </c>
      <c r="D15" s="64">
        <v>7584</v>
      </c>
      <c r="E15" s="64">
        <v>5308</v>
      </c>
      <c r="F15" s="64">
        <v>1393</v>
      </c>
      <c r="G15" s="64">
        <v>2316</v>
      </c>
      <c r="H15" s="65">
        <v>2083.5890850722312</v>
      </c>
      <c r="I15" s="65">
        <v>62.11</v>
      </c>
      <c r="J15" s="11">
        <v>1.9409312181753546</v>
      </c>
      <c r="K15" s="11">
        <v>1.3120333901593086</v>
      </c>
      <c r="L15" s="11">
        <v>1.4458291693610017</v>
      </c>
      <c r="M15" s="11">
        <v>1.0326344294316283</v>
      </c>
      <c r="N15" s="11">
        <v>1.9409312181753546</v>
      </c>
      <c r="O15" s="11">
        <v>1.2205803214551889</v>
      </c>
      <c r="P15" s="11">
        <v>1.4721914323579888</v>
      </c>
      <c r="Q15" s="11">
        <v>1.006304696941221</v>
      </c>
      <c r="R15" s="23">
        <v>1.2967785961743989</v>
      </c>
    </row>
    <row r="16" spans="1:26" x14ac:dyDescent="0.2">
      <c r="A16" s="47">
        <v>11</v>
      </c>
      <c r="B16" s="48" t="s">
        <v>20</v>
      </c>
      <c r="C16" s="49">
        <v>10777</v>
      </c>
      <c r="D16" s="64">
        <v>4732</v>
      </c>
      <c r="E16" s="64">
        <v>3374</v>
      </c>
      <c r="F16" s="64">
        <v>732</v>
      </c>
      <c r="G16" s="64">
        <v>1319</v>
      </c>
      <c r="H16" s="65">
        <v>2141.4292069279854</v>
      </c>
      <c r="I16" s="65">
        <v>62.11</v>
      </c>
      <c r="J16" s="11">
        <v>2.7165983995899561</v>
      </c>
      <c r="K16" s="11">
        <v>1.3130741393708825</v>
      </c>
      <c r="L16" s="11">
        <v>1.4390832328106151</v>
      </c>
      <c r="M16" s="11">
        <v>1.0350026923765974</v>
      </c>
      <c r="N16" s="11">
        <v>2.7165983995899561</v>
      </c>
      <c r="O16" s="11">
        <v>1.0108028555015878</v>
      </c>
      <c r="P16" s="11">
        <v>1.3275220007344866</v>
      </c>
      <c r="Q16" s="11">
        <v>1.0024040001513226</v>
      </c>
      <c r="R16" s="23">
        <v>1.3310716256944417</v>
      </c>
    </row>
    <row r="17" spans="1:18" x14ac:dyDescent="0.2">
      <c r="A17" s="47">
        <v>12</v>
      </c>
      <c r="B17" s="48" t="s">
        <v>21</v>
      </c>
      <c r="C17" s="49">
        <v>17559</v>
      </c>
      <c r="D17" s="64">
        <v>5693</v>
      </c>
      <c r="E17" s="64">
        <v>5742</v>
      </c>
      <c r="F17" s="64">
        <v>1131</v>
      </c>
      <c r="G17" s="64">
        <v>2219</v>
      </c>
      <c r="H17" s="65">
        <v>1953.84121441824</v>
      </c>
      <c r="I17" s="65">
        <v>56.14</v>
      </c>
      <c r="J17" s="11">
        <v>1.8990820065140928</v>
      </c>
      <c r="K17" s="11">
        <v>1.3270117888262429</v>
      </c>
      <c r="L17" s="11">
        <v>1.3242211971068967</v>
      </c>
      <c r="M17" s="11">
        <v>1.0227733333333333</v>
      </c>
      <c r="N17" s="11">
        <v>1.8990820065140925</v>
      </c>
      <c r="O17" s="11">
        <v>0.88087474732103388</v>
      </c>
      <c r="P17" s="11">
        <v>1.3689128100781875</v>
      </c>
      <c r="Q17" s="11">
        <v>0.93218679443775554</v>
      </c>
      <c r="R17" s="23">
        <v>1.1843153530912025</v>
      </c>
    </row>
    <row r="18" spans="1:18" x14ac:dyDescent="0.2">
      <c r="A18" s="47">
        <v>13</v>
      </c>
      <c r="B18" s="48" t="s">
        <v>22</v>
      </c>
      <c r="C18" s="49">
        <v>34020</v>
      </c>
      <c r="D18" s="64">
        <v>18431</v>
      </c>
      <c r="E18" s="64">
        <v>9838</v>
      </c>
      <c r="F18" s="64">
        <v>2653</v>
      </c>
      <c r="G18" s="64">
        <v>4748</v>
      </c>
      <c r="H18" s="65">
        <v>1953.84121441824</v>
      </c>
      <c r="I18" s="65">
        <v>53.92</v>
      </c>
      <c r="J18" s="11">
        <v>1.2705050250552896</v>
      </c>
      <c r="K18" s="11">
        <v>1.2891828336272781</v>
      </c>
      <c r="L18" s="11">
        <v>1.541769547325103</v>
      </c>
      <c r="M18" s="11">
        <v>1.0210819047619049</v>
      </c>
      <c r="N18" s="11">
        <v>1.2705050250552896</v>
      </c>
      <c r="O18" s="11">
        <v>1.2042984267245771</v>
      </c>
      <c r="P18" s="11">
        <v>1.4662755126492926</v>
      </c>
      <c r="Q18" s="11">
        <v>1.0543907981841598</v>
      </c>
      <c r="R18" s="23">
        <v>1.2233190000873222</v>
      </c>
    </row>
    <row r="19" spans="1:18" x14ac:dyDescent="0.2">
      <c r="A19" s="47">
        <v>14</v>
      </c>
      <c r="B19" s="48" t="s">
        <v>23</v>
      </c>
      <c r="C19" s="49">
        <v>13013</v>
      </c>
      <c r="D19" s="64">
        <v>0</v>
      </c>
      <c r="E19" s="64">
        <v>2825</v>
      </c>
      <c r="F19" s="64">
        <v>943</v>
      </c>
      <c r="G19" s="64">
        <v>1674</v>
      </c>
      <c r="H19" s="65">
        <v>1953.84121441824</v>
      </c>
      <c r="I19" s="65">
        <v>61.84</v>
      </c>
      <c r="J19" s="11">
        <v>2.3529071660939795</v>
      </c>
      <c r="K19" s="11">
        <v>1.2170906017059864</v>
      </c>
      <c r="L19" s="11">
        <v>1</v>
      </c>
      <c r="M19" s="11">
        <v>1.0271161904761905</v>
      </c>
      <c r="N19" s="11">
        <v>2.3529071660939795</v>
      </c>
      <c r="O19" s="11">
        <v>0.68930807801618921</v>
      </c>
      <c r="P19" s="11">
        <v>1.2834666690007781</v>
      </c>
      <c r="Q19" s="11">
        <v>0.64564016329412866</v>
      </c>
      <c r="R19" s="23">
        <v>1.0691230613717995</v>
      </c>
    </row>
    <row r="20" spans="1:18" x14ac:dyDescent="0.2">
      <c r="A20" s="47">
        <v>15</v>
      </c>
      <c r="B20" s="48" t="s">
        <v>24</v>
      </c>
      <c r="C20" s="49">
        <v>28885</v>
      </c>
      <c r="D20" s="64">
        <v>15207</v>
      </c>
      <c r="E20" s="64">
        <v>6767</v>
      </c>
      <c r="F20" s="64">
        <v>2131</v>
      </c>
      <c r="G20" s="64">
        <v>3776</v>
      </c>
      <c r="H20" s="65">
        <v>2166.6748607124769</v>
      </c>
      <c r="I20" s="65">
        <v>49.84</v>
      </c>
      <c r="J20" s="11">
        <v>1.3897033391857696</v>
      </c>
      <c r="K20" s="11">
        <v>1.234273844555998</v>
      </c>
      <c r="L20" s="11">
        <v>1.5264670244071317</v>
      </c>
      <c r="M20" s="11">
        <v>1.0266878038736678</v>
      </c>
      <c r="N20" s="11">
        <v>1.3897033391857698</v>
      </c>
      <c r="O20" s="11">
        <v>1.0858880525950163</v>
      </c>
      <c r="P20" s="11">
        <v>1.3221283862941717</v>
      </c>
      <c r="Q20" s="11">
        <v>0.99946268115812542</v>
      </c>
      <c r="R20" s="23">
        <v>1.1578037253203624</v>
      </c>
    </row>
    <row r="21" spans="1:18" x14ac:dyDescent="0.2">
      <c r="A21" s="47">
        <v>16</v>
      </c>
      <c r="B21" s="48" t="s">
        <v>25</v>
      </c>
      <c r="C21" s="49">
        <v>43851</v>
      </c>
      <c r="D21" s="64">
        <v>24793</v>
      </c>
      <c r="E21" s="64">
        <v>4547</v>
      </c>
      <c r="F21" s="64">
        <v>2506</v>
      </c>
      <c r="G21" s="64">
        <v>5086</v>
      </c>
      <c r="H21" s="65">
        <v>1583.351866812819</v>
      </c>
      <c r="I21" s="65">
        <v>52.47</v>
      </c>
      <c r="J21" s="11">
        <v>1.1201838259647658</v>
      </c>
      <c r="K21" s="11">
        <v>1.1036920480718797</v>
      </c>
      <c r="L21" s="11">
        <v>1.5653918952817496</v>
      </c>
      <c r="M21" s="11">
        <v>1.0048074619282559</v>
      </c>
      <c r="N21" s="11">
        <v>1.1201838259647658</v>
      </c>
      <c r="O21" s="11">
        <v>0.7549045312696866</v>
      </c>
      <c r="P21" s="11">
        <v>1.0265774168767732</v>
      </c>
      <c r="Q21" s="11">
        <v>0.91651298918297197</v>
      </c>
      <c r="R21" s="23">
        <v>0.95554440365499971</v>
      </c>
    </row>
    <row r="22" spans="1:18" x14ac:dyDescent="0.2">
      <c r="A22" s="47">
        <v>17</v>
      </c>
      <c r="B22" s="48" t="s">
        <v>26</v>
      </c>
      <c r="C22" s="49">
        <v>32205</v>
      </c>
      <c r="D22" s="64">
        <v>13966</v>
      </c>
      <c r="E22" s="64">
        <v>2983</v>
      </c>
      <c r="F22" s="64">
        <v>2498</v>
      </c>
      <c r="G22" s="64">
        <v>4468</v>
      </c>
      <c r="H22" s="65">
        <v>2143.7690953889473</v>
      </c>
      <c r="I22" s="65">
        <v>33.85</v>
      </c>
      <c r="J22" s="11">
        <v>1.3082931517584522</v>
      </c>
      <c r="K22" s="11">
        <v>1.0926253687315635</v>
      </c>
      <c r="L22" s="11">
        <v>1.4336593696630957</v>
      </c>
      <c r="M22" s="11">
        <v>1.0135670705040427</v>
      </c>
      <c r="N22" s="11">
        <v>1.3082931517584522</v>
      </c>
      <c r="O22" s="11">
        <v>0.9370774807700849</v>
      </c>
      <c r="P22" s="11">
        <v>1.226246328699037</v>
      </c>
      <c r="Q22" s="11">
        <v>0.83096912371930831</v>
      </c>
      <c r="R22" s="23">
        <v>1.0248337360378168</v>
      </c>
    </row>
    <row r="23" spans="1:18" x14ac:dyDescent="0.2">
      <c r="A23" s="47">
        <v>18</v>
      </c>
      <c r="B23" s="48" t="s">
        <v>27</v>
      </c>
      <c r="C23" s="49">
        <v>9722</v>
      </c>
      <c r="D23" s="64">
        <v>4470</v>
      </c>
      <c r="E23" s="64">
        <v>3850</v>
      </c>
      <c r="F23" s="64">
        <v>655</v>
      </c>
      <c r="G23" s="64">
        <v>1166</v>
      </c>
      <c r="H23" s="65">
        <v>1953.84121441824</v>
      </c>
      <c r="I23" s="65">
        <v>67.23</v>
      </c>
      <c r="J23" s="11">
        <v>2.946284813040625</v>
      </c>
      <c r="K23" s="11">
        <v>1.396009051635466</v>
      </c>
      <c r="L23" s="11">
        <v>1.4597819378728656</v>
      </c>
      <c r="M23" s="11">
        <v>1.0312228571428572</v>
      </c>
      <c r="N23" s="11">
        <v>2.946284813040625</v>
      </c>
      <c r="O23" s="11">
        <v>1.0773357089085187</v>
      </c>
      <c r="P23" s="11">
        <v>1.3779954560813452</v>
      </c>
      <c r="Q23" s="11">
        <v>1.0810451926178795</v>
      </c>
      <c r="R23" s="23">
        <v>1.4204386190053813</v>
      </c>
    </row>
    <row r="24" spans="1:18" x14ac:dyDescent="0.2">
      <c r="A24" s="47">
        <v>19</v>
      </c>
      <c r="B24" s="48" t="s">
        <v>28</v>
      </c>
      <c r="C24" s="49">
        <v>18165</v>
      </c>
      <c r="D24" s="64">
        <v>6959</v>
      </c>
      <c r="E24" s="64">
        <v>3321</v>
      </c>
      <c r="F24" s="64">
        <v>1295</v>
      </c>
      <c r="G24" s="64">
        <v>2332</v>
      </c>
      <c r="H24" s="65">
        <v>1959.6577712835499</v>
      </c>
      <c r="I24" s="65">
        <v>49.33</v>
      </c>
      <c r="J24" s="11">
        <v>1.85574351513245</v>
      </c>
      <c r="K24" s="11">
        <v>1.1828241123038812</v>
      </c>
      <c r="L24" s="11">
        <v>1.3830993669143958</v>
      </c>
      <c r="M24" s="11">
        <v>1.0178229207406955</v>
      </c>
      <c r="N24" s="11">
        <v>1.8557435151324497</v>
      </c>
      <c r="O24" s="11">
        <v>0.9032682932753503</v>
      </c>
      <c r="P24" s="11">
        <v>1.2335297458896215</v>
      </c>
      <c r="Q24" s="11">
        <v>0.86784303349481906</v>
      </c>
      <c r="R24" s="23">
        <v>1.1132580692929308</v>
      </c>
    </row>
    <row r="25" spans="1:18" x14ac:dyDescent="0.2">
      <c r="A25" s="47">
        <v>20</v>
      </c>
      <c r="B25" s="48" t="s">
        <v>29</v>
      </c>
      <c r="C25" s="49">
        <v>60179</v>
      </c>
      <c r="D25" s="64">
        <v>30241</v>
      </c>
      <c r="E25" s="64">
        <v>5524</v>
      </c>
      <c r="F25" s="64">
        <v>4209</v>
      </c>
      <c r="G25" s="64">
        <v>7955</v>
      </c>
      <c r="H25" s="65">
        <v>2224.7251669503016</v>
      </c>
      <c r="I25" s="65">
        <v>31.64</v>
      </c>
      <c r="J25" s="11">
        <v>0.97904553004172468</v>
      </c>
      <c r="K25" s="11">
        <v>1.0917928180926901</v>
      </c>
      <c r="L25" s="11">
        <v>1.5025174894896891</v>
      </c>
      <c r="M25" s="11">
        <v>1.0151980061484256</v>
      </c>
      <c r="N25" s="11">
        <v>0.97904553004172479</v>
      </c>
      <c r="O25" s="11">
        <v>0.88630072668531612</v>
      </c>
      <c r="P25" s="11">
        <v>1.1693655453475447</v>
      </c>
      <c r="Q25" s="11">
        <v>0.8702166709838659</v>
      </c>
      <c r="R25" s="23">
        <v>0.97443503673878396</v>
      </c>
    </row>
    <row r="26" spans="1:18" x14ac:dyDescent="0.2">
      <c r="A26" s="47">
        <v>21</v>
      </c>
      <c r="B26" s="48" t="s">
        <v>30</v>
      </c>
      <c r="C26" s="49">
        <v>15428</v>
      </c>
      <c r="D26" s="64">
        <v>5765</v>
      </c>
      <c r="E26" s="64">
        <v>4436</v>
      </c>
      <c r="F26" s="64">
        <v>1024</v>
      </c>
      <c r="G26" s="64">
        <v>1978</v>
      </c>
      <c r="H26" s="65">
        <v>2013.4413590329962</v>
      </c>
      <c r="I26" s="65">
        <v>54.66</v>
      </c>
      <c r="J26" s="11">
        <v>2.0785183401854392</v>
      </c>
      <c r="K26" s="11">
        <v>1.2875291677469536</v>
      </c>
      <c r="L26" s="11">
        <v>1.3736712470832253</v>
      </c>
      <c r="M26" s="11">
        <v>1.024086041336856</v>
      </c>
      <c r="N26" s="11">
        <v>2.0785183401854392</v>
      </c>
      <c r="O26" s="11">
        <v>0.91475181209035916</v>
      </c>
      <c r="P26" s="11">
        <v>1.3491935830502295</v>
      </c>
      <c r="Q26" s="11">
        <v>0.93822610852125155</v>
      </c>
      <c r="R26" s="23">
        <v>1.2099544066561907</v>
      </c>
    </row>
    <row r="27" spans="1:18" x14ac:dyDescent="0.2">
      <c r="A27" s="47">
        <v>22</v>
      </c>
      <c r="B27" s="48" t="s">
        <v>31</v>
      </c>
      <c r="C27" s="49">
        <v>27822</v>
      </c>
      <c r="D27" s="64">
        <v>14945</v>
      </c>
      <c r="E27" s="64">
        <v>5645</v>
      </c>
      <c r="F27" s="64">
        <v>2203</v>
      </c>
      <c r="G27" s="64">
        <v>3826</v>
      </c>
      <c r="H27" s="65">
        <v>1600.3909142408127</v>
      </c>
      <c r="I27" s="65">
        <v>56.21</v>
      </c>
      <c r="J27" s="11">
        <v>1.4198756722155472</v>
      </c>
      <c r="K27" s="11">
        <v>1.2028969879951117</v>
      </c>
      <c r="L27" s="11">
        <v>1.5371648335849328</v>
      </c>
      <c r="M27" s="11">
        <v>1.0083546492859639</v>
      </c>
      <c r="N27" s="11">
        <v>1.4198756722155472</v>
      </c>
      <c r="O27" s="11">
        <v>1.1233755178066405</v>
      </c>
      <c r="P27" s="11">
        <v>1.3312586689692376</v>
      </c>
      <c r="Q27" s="11">
        <v>0.98088141882966973</v>
      </c>
      <c r="R27" s="23">
        <v>1.161144348694976</v>
      </c>
    </row>
    <row r="28" spans="1:18" x14ac:dyDescent="0.2">
      <c r="A28" s="47">
        <v>23</v>
      </c>
      <c r="B28" s="48" t="s">
        <v>32</v>
      </c>
      <c r="C28" s="49">
        <v>15632</v>
      </c>
      <c r="D28" s="64">
        <v>7850</v>
      </c>
      <c r="E28" s="64">
        <v>2512</v>
      </c>
      <c r="F28" s="64">
        <v>1641</v>
      </c>
      <c r="G28" s="64">
        <v>2513</v>
      </c>
      <c r="H28" s="65">
        <v>1997.96276169265</v>
      </c>
      <c r="I28" s="65">
        <v>56.21</v>
      </c>
      <c r="J28" s="11">
        <v>2.0592234488472974</v>
      </c>
      <c r="K28" s="11">
        <v>1.1606960081883315</v>
      </c>
      <c r="L28" s="11">
        <v>1.5021750255885364</v>
      </c>
      <c r="M28" s="11">
        <v>1.0246332227756818</v>
      </c>
      <c r="N28" s="11">
        <v>2.0592234488472974</v>
      </c>
      <c r="O28" s="11">
        <v>1.4270464758255956</v>
      </c>
      <c r="P28" s="11">
        <v>1.525910120168664</v>
      </c>
      <c r="Q28" s="11">
        <v>0.92492529767614584</v>
      </c>
      <c r="R28" s="23">
        <v>1.3189826282688046</v>
      </c>
    </row>
    <row r="29" spans="1:18" x14ac:dyDescent="0.2">
      <c r="A29" s="47">
        <v>24</v>
      </c>
      <c r="B29" s="48" t="s">
        <v>33</v>
      </c>
      <c r="C29" s="49">
        <v>12386</v>
      </c>
      <c r="D29" s="64">
        <v>0</v>
      </c>
      <c r="E29" s="64">
        <v>5250</v>
      </c>
      <c r="F29" s="64">
        <v>1169</v>
      </c>
      <c r="G29" s="64">
        <v>2001</v>
      </c>
      <c r="H29" s="65">
        <v>1600.3909142408127</v>
      </c>
      <c r="I29" s="65">
        <v>31.85</v>
      </c>
      <c r="J29" s="11">
        <v>2.4416422535427866</v>
      </c>
      <c r="K29" s="11">
        <v>1.4238656547715163</v>
      </c>
      <c r="L29" s="11">
        <v>1</v>
      </c>
      <c r="M29" s="11">
        <v>0.98979464928596395</v>
      </c>
      <c r="N29" s="11">
        <v>2.4416422535427866</v>
      </c>
      <c r="O29" s="11">
        <v>1.0121250479645945</v>
      </c>
      <c r="P29" s="11">
        <v>1.8171643838910971</v>
      </c>
      <c r="Q29" s="11">
        <v>0.75532984361805178</v>
      </c>
      <c r="R29" s="23">
        <v>1.3271565118007094</v>
      </c>
    </row>
    <row r="30" spans="1:18" x14ac:dyDescent="0.2">
      <c r="A30" s="47">
        <v>25</v>
      </c>
      <c r="B30" s="48" t="s">
        <v>34</v>
      </c>
      <c r="C30" s="49">
        <v>40139</v>
      </c>
      <c r="D30" s="64">
        <v>27987</v>
      </c>
      <c r="E30" s="64">
        <v>6172</v>
      </c>
      <c r="F30" s="64">
        <v>2313</v>
      </c>
      <c r="G30" s="64">
        <v>4988</v>
      </c>
      <c r="H30" s="65">
        <v>1822.7474398907104</v>
      </c>
      <c r="I30" s="65">
        <v>26.21</v>
      </c>
      <c r="J30" s="11">
        <v>1.1682897170428002</v>
      </c>
      <c r="K30" s="11">
        <v>1.1537656643165002</v>
      </c>
      <c r="L30" s="11">
        <v>1.6972520491292757</v>
      </c>
      <c r="M30" s="11">
        <v>0.99460189112534736</v>
      </c>
      <c r="N30" s="11">
        <v>1.1682897170428002</v>
      </c>
      <c r="O30" s="11">
        <v>0.85400209897224511</v>
      </c>
      <c r="P30" s="11">
        <v>1.1381273876802573</v>
      </c>
      <c r="Q30" s="11">
        <v>1.0387991410979684</v>
      </c>
      <c r="R30" s="23">
        <v>1.0616570154947107</v>
      </c>
    </row>
    <row r="31" spans="1:18" x14ac:dyDescent="0.2">
      <c r="A31" s="47">
        <v>26</v>
      </c>
      <c r="B31" s="48" t="s">
        <v>35</v>
      </c>
      <c r="C31" s="49">
        <v>15437</v>
      </c>
      <c r="D31" s="64">
        <v>0</v>
      </c>
      <c r="E31" s="64">
        <v>1760</v>
      </c>
      <c r="F31" s="64">
        <v>1020</v>
      </c>
      <c r="G31" s="64">
        <v>1911</v>
      </c>
      <c r="H31" s="65">
        <v>1734.305348460292</v>
      </c>
      <c r="I31" s="65">
        <v>35.770000000000003</v>
      </c>
      <c r="J31" s="11">
        <v>2.0776563420600476</v>
      </c>
      <c r="K31" s="11">
        <v>1.1140117898555419</v>
      </c>
      <c r="L31" s="11">
        <v>1</v>
      </c>
      <c r="M31" s="11">
        <v>0.99826444050671481</v>
      </c>
      <c r="N31" s="11">
        <v>2.0776563420600476</v>
      </c>
      <c r="O31" s="11">
        <v>0.55912547111857702</v>
      </c>
      <c r="P31" s="11">
        <v>1.0987458764611877</v>
      </c>
      <c r="Q31" s="11">
        <v>0.59095908957455467</v>
      </c>
      <c r="R31" s="23">
        <v>0.93683501700218297</v>
      </c>
    </row>
    <row r="32" spans="1:18" x14ac:dyDescent="0.2">
      <c r="A32" s="47">
        <v>27</v>
      </c>
      <c r="B32" s="48" t="s">
        <v>36</v>
      </c>
      <c r="C32" s="49">
        <v>56480</v>
      </c>
      <c r="D32" s="64">
        <v>40425</v>
      </c>
      <c r="E32" s="64">
        <v>6350</v>
      </c>
      <c r="F32" s="64">
        <v>3598</v>
      </c>
      <c r="G32" s="64">
        <v>7274</v>
      </c>
      <c r="H32" s="65">
        <v>1603.0673043478259</v>
      </c>
      <c r="I32" s="65">
        <v>51.58</v>
      </c>
      <c r="J32" s="11">
        <v>1.0038700593551868</v>
      </c>
      <c r="K32" s="11">
        <v>1.1124291784702549</v>
      </c>
      <c r="L32" s="11">
        <v>1.7157400849858357</v>
      </c>
      <c r="M32" s="11">
        <v>1.0049366149922037</v>
      </c>
      <c r="N32" s="11">
        <v>1.0038700593551868</v>
      </c>
      <c r="O32" s="11">
        <v>0.92974881119770236</v>
      </c>
      <c r="P32" s="11">
        <v>1.1490891855552412</v>
      </c>
      <c r="Q32" s="11">
        <v>1.0124917644056559</v>
      </c>
      <c r="R32" s="23">
        <v>1.0406248833250122</v>
      </c>
    </row>
    <row r="33" spans="1:18" x14ac:dyDescent="0.2">
      <c r="A33" s="47">
        <v>28</v>
      </c>
      <c r="B33" s="48" t="s">
        <v>37</v>
      </c>
      <c r="C33" s="49">
        <v>17006</v>
      </c>
      <c r="D33" s="64">
        <v>4246</v>
      </c>
      <c r="E33" s="64">
        <v>2913</v>
      </c>
      <c r="F33" s="64">
        <v>1719</v>
      </c>
      <c r="G33" s="64">
        <v>2661</v>
      </c>
      <c r="H33" s="65">
        <v>2203.9289340101523</v>
      </c>
      <c r="I33" s="65">
        <v>18.32</v>
      </c>
      <c r="J33" s="11">
        <v>1.9413254705622105</v>
      </c>
      <c r="K33" s="11">
        <v>1.1712924850052921</v>
      </c>
      <c r="L33" s="11">
        <v>1.2496765847347995</v>
      </c>
      <c r="M33" s="11">
        <v>1.0041979332657265</v>
      </c>
      <c r="N33" s="11">
        <v>1.9413254705622103</v>
      </c>
      <c r="O33" s="11">
        <v>1.1305574486931236</v>
      </c>
      <c r="P33" s="11">
        <v>1.4688974160116808</v>
      </c>
      <c r="Q33" s="11">
        <v>0.77648061724547801</v>
      </c>
      <c r="R33" s="23">
        <v>1.1822800296727178</v>
      </c>
    </row>
    <row r="34" spans="1:18" x14ac:dyDescent="0.2">
      <c r="A34" s="47">
        <v>29</v>
      </c>
      <c r="B34" s="48" t="s">
        <v>38</v>
      </c>
      <c r="C34" s="49">
        <v>13221</v>
      </c>
      <c r="D34" s="64">
        <v>6229</v>
      </c>
      <c r="E34" s="64">
        <v>2064</v>
      </c>
      <c r="F34" s="64">
        <v>627</v>
      </c>
      <c r="G34" s="64">
        <v>1359</v>
      </c>
      <c r="H34" s="65">
        <v>1953.84121441824</v>
      </c>
      <c r="I34" s="65">
        <v>57.37</v>
      </c>
      <c r="J34" s="11">
        <v>2.3253294722321272</v>
      </c>
      <c r="K34" s="11">
        <v>1.1561152711595191</v>
      </c>
      <c r="L34" s="11">
        <v>1.4711443914983737</v>
      </c>
      <c r="M34" s="11">
        <v>1.0237104761904763</v>
      </c>
      <c r="N34" s="11">
        <v>2.3253294722321272</v>
      </c>
      <c r="O34" s="11">
        <v>0.62830923443452646</v>
      </c>
      <c r="P34" s="11">
        <v>0.9709514708516368</v>
      </c>
      <c r="Q34" s="11">
        <v>0.9022441359878417</v>
      </c>
      <c r="R34" s="23">
        <v>1.0802130255229785</v>
      </c>
    </row>
    <row r="35" spans="1:18" x14ac:dyDescent="0.2">
      <c r="A35" s="47">
        <v>30</v>
      </c>
      <c r="B35" s="48" t="s">
        <v>39</v>
      </c>
      <c r="C35" s="49">
        <v>52344</v>
      </c>
      <c r="D35" s="64">
        <v>38030</v>
      </c>
      <c r="E35" s="64">
        <v>10021</v>
      </c>
      <c r="F35" s="64">
        <v>2896</v>
      </c>
      <c r="G35" s="64">
        <v>5940</v>
      </c>
      <c r="H35" s="65">
        <v>1950.610524308865</v>
      </c>
      <c r="I35" s="65">
        <v>34.049999999999997</v>
      </c>
      <c r="J35" s="11">
        <v>1.0357821517725232</v>
      </c>
      <c r="K35" s="11">
        <v>1.1914450557848082</v>
      </c>
      <c r="L35" s="11">
        <v>1.7265398135411889</v>
      </c>
      <c r="M35" s="11">
        <v>1.0058105765834939</v>
      </c>
      <c r="N35" s="11">
        <v>1.0357821517725232</v>
      </c>
      <c r="O35" s="11">
        <v>0.87103395749031964</v>
      </c>
      <c r="P35" s="11">
        <v>1.0853600753788293</v>
      </c>
      <c r="Q35" s="11">
        <v>1.091234898873513</v>
      </c>
      <c r="R35" s="23">
        <v>1.053742929835892</v>
      </c>
    </row>
    <row r="36" spans="1:18" x14ac:dyDescent="0.2">
      <c r="A36" s="47">
        <v>31</v>
      </c>
      <c r="B36" s="48" t="s">
        <v>40</v>
      </c>
      <c r="C36" s="49">
        <v>16965</v>
      </c>
      <c r="D36" s="64">
        <v>6426</v>
      </c>
      <c r="E36" s="64">
        <v>3768</v>
      </c>
      <c r="F36" s="64">
        <v>1005</v>
      </c>
      <c r="G36" s="64">
        <v>1921</v>
      </c>
      <c r="H36" s="65">
        <v>1953.84121441824</v>
      </c>
      <c r="I36" s="65">
        <v>62.11</v>
      </c>
      <c r="J36" s="11">
        <v>1.9445671059464162</v>
      </c>
      <c r="K36" s="11">
        <v>1.2221043324491601</v>
      </c>
      <c r="L36" s="11">
        <v>1.3787798408488063</v>
      </c>
      <c r="M36" s="11">
        <v>1.0273219047619049</v>
      </c>
      <c r="N36" s="11">
        <v>1.9445671059464162</v>
      </c>
      <c r="O36" s="11">
        <v>0.78029455422258798</v>
      </c>
      <c r="P36" s="11">
        <v>1.1346251865636454</v>
      </c>
      <c r="Q36" s="11">
        <v>0.89386274842017732</v>
      </c>
      <c r="R36" s="23">
        <v>1.0921596120489445</v>
      </c>
    </row>
    <row r="37" spans="1:18" x14ac:dyDescent="0.2">
      <c r="A37" s="47">
        <v>32</v>
      </c>
      <c r="B37" s="48" t="s">
        <v>41</v>
      </c>
      <c r="C37" s="49">
        <v>38883</v>
      </c>
      <c r="D37" s="64">
        <v>9692</v>
      </c>
      <c r="E37" s="64">
        <v>6538</v>
      </c>
      <c r="F37" s="64">
        <v>3216</v>
      </c>
      <c r="G37" s="64">
        <v>6129</v>
      </c>
      <c r="H37" s="65">
        <v>1769.5010470809796</v>
      </c>
      <c r="I37" s="65">
        <v>55.8</v>
      </c>
      <c r="J37" s="11">
        <v>1.18664663097963</v>
      </c>
      <c r="K37" s="11">
        <v>1.168145462027107</v>
      </c>
      <c r="L37" s="11">
        <v>1.2492606023197799</v>
      </c>
      <c r="M37" s="11">
        <v>1.0149664802538652</v>
      </c>
      <c r="N37" s="11">
        <v>1.18664663097963</v>
      </c>
      <c r="O37" s="11">
        <v>0.93216880614963238</v>
      </c>
      <c r="P37" s="11">
        <v>1.4915663218909649</v>
      </c>
      <c r="Q37" s="11">
        <v>0.77413659863457573</v>
      </c>
      <c r="R37" s="23">
        <v>1.0598921652578166</v>
      </c>
    </row>
    <row r="38" spans="1:18" x14ac:dyDescent="0.2">
      <c r="A38" s="47">
        <v>33</v>
      </c>
      <c r="B38" s="48" t="s">
        <v>42</v>
      </c>
      <c r="C38" s="49">
        <v>25058</v>
      </c>
      <c r="D38" s="64">
        <v>16727</v>
      </c>
      <c r="E38" s="64">
        <v>1047</v>
      </c>
      <c r="F38" s="64">
        <v>1786</v>
      </c>
      <c r="G38" s="64">
        <v>3127</v>
      </c>
      <c r="H38" s="65">
        <v>2745.4377738786607</v>
      </c>
      <c r="I38" s="65">
        <v>40.159999999999997</v>
      </c>
      <c r="J38" s="11">
        <v>1.5103113158424835</v>
      </c>
      <c r="K38" s="11">
        <v>1.0417830632931599</v>
      </c>
      <c r="L38" s="11">
        <v>1.6675313273206163</v>
      </c>
      <c r="M38" s="11">
        <v>1.0430100048085922</v>
      </c>
      <c r="N38" s="11">
        <v>1.5103113158424837</v>
      </c>
      <c r="O38" s="11">
        <v>0.98267846634806555</v>
      </c>
      <c r="P38" s="11">
        <v>1.082209470709433</v>
      </c>
      <c r="Q38" s="11">
        <v>0.9215500437747709</v>
      </c>
      <c r="R38" s="23">
        <v>1.0562908650057117</v>
      </c>
    </row>
    <row r="39" spans="1:18" x14ac:dyDescent="0.2">
      <c r="A39" s="47">
        <v>34</v>
      </c>
      <c r="B39" s="48" t="s">
        <v>43</v>
      </c>
      <c r="C39" s="49">
        <v>28405</v>
      </c>
      <c r="D39" s="64">
        <v>7267</v>
      </c>
      <c r="E39" s="64">
        <v>5784</v>
      </c>
      <c r="F39" s="64">
        <v>2085</v>
      </c>
      <c r="G39" s="64">
        <v>3769</v>
      </c>
      <c r="H39" s="65">
        <v>1941.0496638655466</v>
      </c>
      <c r="I39" s="65">
        <v>34.380000000000003</v>
      </c>
      <c r="J39" s="11">
        <v>1.4030480884485463</v>
      </c>
      <c r="K39" s="11">
        <v>1.2036261221615914</v>
      </c>
      <c r="L39" s="11">
        <v>1.2558352402745996</v>
      </c>
      <c r="M39" s="11">
        <v>1.0056705358636511</v>
      </c>
      <c r="N39" s="11">
        <v>1.4030480884485463</v>
      </c>
      <c r="O39" s="11">
        <v>0.84903947671297986</v>
      </c>
      <c r="P39" s="11">
        <v>1.2818663932107657</v>
      </c>
      <c r="Q39" s="11">
        <v>0.80184772281907923</v>
      </c>
      <c r="R39" s="23">
        <v>1.0296585431291083</v>
      </c>
    </row>
    <row r="40" spans="1:18" x14ac:dyDescent="0.2">
      <c r="A40" s="47">
        <v>35</v>
      </c>
      <c r="B40" s="48" t="s">
        <v>44</v>
      </c>
      <c r="C40" s="49">
        <v>10173</v>
      </c>
      <c r="D40" s="64">
        <v>5463</v>
      </c>
      <c r="E40" s="64">
        <v>4259</v>
      </c>
      <c r="F40" s="64">
        <v>573</v>
      </c>
      <c r="G40" s="64">
        <v>1124</v>
      </c>
      <c r="H40" s="65">
        <v>2030.5891489747776</v>
      </c>
      <c r="I40" s="65">
        <v>44.31</v>
      </c>
      <c r="J40" s="11">
        <v>2.8422668782444664</v>
      </c>
      <c r="K40" s="11">
        <v>1.4186572299223434</v>
      </c>
      <c r="L40" s="11">
        <v>1.5370097316425833</v>
      </c>
      <c r="M40" s="11">
        <v>1.0169024430599654</v>
      </c>
      <c r="N40" s="11">
        <v>2.8422668782444664</v>
      </c>
      <c r="O40" s="11">
        <v>0.95033250117408696</v>
      </c>
      <c r="P40" s="11">
        <v>1.272149407788808</v>
      </c>
      <c r="Q40" s="11">
        <v>1.1567026293626244</v>
      </c>
      <c r="R40" s="23">
        <v>1.3926562656329033</v>
      </c>
    </row>
    <row r="41" spans="1:18" x14ac:dyDescent="0.2">
      <c r="A41" s="47">
        <v>36</v>
      </c>
      <c r="B41" s="48" t="s">
        <v>45</v>
      </c>
      <c r="C41" s="49">
        <v>17792</v>
      </c>
      <c r="D41" s="64">
        <v>5906</v>
      </c>
      <c r="E41" s="64">
        <v>3255</v>
      </c>
      <c r="F41" s="64">
        <v>1269</v>
      </c>
      <c r="G41" s="64">
        <v>2229</v>
      </c>
      <c r="H41" s="65">
        <v>1953.84121441824</v>
      </c>
      <c r="I41" s="65">
        <v>55.93</v>
      </c>
      <c r="J41" s="11">
        <v>1.8820695229530662</v>
      </c>
      <c r="K41" s="11">
        <v>1.1829473920863309</v>
      </c>
      <c r="L41" s="11">
        <v>1.3319469424460433</v>
      </c>
      <c r="M41" s="11">
        <v>1.0226133333333334</v>
      </c>
      <c r="N41" s="11">
        <v>1.8820695229530664</v>
      </c>
      <c r="O41" s="11">
        <v>0.87445462829910459</v>
      </c>
      <c r="P41" s="11">
        <v>1.2095568008197923</v>
      </c>
      <c r="Q41" s="11">
        <v>0.83583390928700652</v>
      </c>
      <c r="R41" s="23">
        <v>1.0919183538104447</v>
      </c>
    </row>
    <row r="42" spans="1:18" x14ac:dyDescent="0.2">
      <c r="A42" s="47">
        <v>37</v>
      </c>
      <c r="B42" s="48" t="s">
        <v>46</v>
      </c>
      <c r="C42" s="49">
        <v>21424</v>
      </c>
      <c r="D42" s="64">
        <v>12143</v>
      </c>
      <c r="E42" s="64">
        <v>3035</v>
      </c>
      <c r="F42" s="64">
        <v>1509</v>
      </c>
      <c r="G42" s="64">
        <v>2726</v>
      </c>
      <c r="H42" s="65">
        <v>1771.7430246189917</v>
      </c>
      <c r="I42" s="65">
        <v>57.21</v>
      </c>
      <c r="J42" s="11">
        <v>1.6647209182403357</v>
      </c>
      <c r="K42" s="11">
        <v>1.1416635548917102</v>
      </c>
      <c r="L42" s="11">
        <v>1.5667942494398805</v>
      </c>
      <c r="M42" s="11">
        <v>1.0161325637057139</v>
      </c>
      <c r="N42" s="11">
        <v>1.6647209182403357</v>
      </c>
      <c r="O42" s="11">
        <v>0.97414986985197172</v>
      </c>
      <c r="P42" s="11">
        <v>1.1780884154740099</v>
      </c>
      <c r="Q42" s="11">
        <v>0.94889407773897272</v>
      </c>
      <c r="R42" s="23">
        <v>1.1162585231780195</v>
      </c>
    </row>
    <row r="43" spans="1:18" x14ac:dyDescent="0.2">
      <c r="A43" s="47">
        <v>38</v>
      </c>
      <c r="B43" s="48" t="s">
        <v>47</v>
      </c>
      <c r="C43" s="49">
        <v>308054</v>
      </c>
      <c r="D43" s="64">
        <v>259487</v>
      </c>
      <c r="E43" s="64">
        <v>3888</v>
      </c>
      <c r="F43" s="64">
        <v>21795</v>
      </c>
      <c r="G43" s="64">
        <v>35646</v>
      </c>
      <c r="H43" s="65">
        <v>2024.1942195559034</v>
      </c>
      <c r="I43" s="65">
        <v>22.01</v>
      </c>
      <c r="J43" s="11">
        <v>0.67404734544067257</v>
      </c>
      <c r="K43" s="11">
        <v>1.0126211638219274</v>
      </c>
      <c r="L43" s="11">
        <v>1.8423425763015575</v>
      </c>
      <c r="M43" s="11">
        <v>0.99965012657779373</v>
      </c>
      <c r="N43" s="11">
        <v>0.67404734544067257</v>
      </c>
      <c r="O43" s="11">
        <v>1.0039961700104016</v>
      </c>
      <c r="P43" s="11">
        <v>0.93485243285193387</v>
      </c>
      <c r="Q43" s="11">
        <v>0.98965772378793437</v>
      </c>
      <c r="R43" s="23">
        <v>0.9327829691969185</v>
      </c>
    </row>
    <row r="44" spans="1:18" x14ac:dyDescent="0.2">
      <c r="A44" s="47">
        <v>39</v>
      </c>
      <c r="B44" s="6" t="s">
        <v>48</v>
      </c>
      <c r="C44" s="49">
        <v>841836</v>
      </c>
      <c r="D44" s="64">
        <v>830155</v>
      </c>
      <c r="E44" s="64">
        <v>0</v>
      </c>
      <c r="F44" s="64">
        <v>61182</v>
      </c>
      <c r="G44" s="64">
        <v>89087</v>
      </c>
      <c r="H44" s="65">
        <v>2139.7682148742783</v>
      </c>
      <c r="I44" s="65">
        <v>22.01</v>
      </c>
      <c r="J44" s="11">
        <v>0.62709622890014316</v>
      </c>
      <c r="K44" s="11">
        <v>1</v>
      </c>
      <c r="L44" s="11">
        <v>1.9861243757691522</v>
      </c>
      <c r="M44" s="11">
        <v>1.0043823021288265</v>
      </c>
      <c r="N44" s="11">
        <v>0.62709622890014316</v>
      </c>
      <c r="O44" s="11">
        <v>1.1031594512132277</v>
      </c>
      <c r="P44" s="11">
        <v>0.84830100009154374</v>
      </c>
      <c r="Q44" s="11">
        <v>1.0535958986920322</v>
      </c>
      <c r="R44" s="23">
        <v>0.94230398724424946</v>
      </c>
    </row>
    <row r="45" spans="1:18" x14ac:dyDescent="0.2">
      <c r="A45" s="47">
        <v>40</v>
      </c>
      <c r="B45" s="17" t="s">
        <v>117</v>
      </c>
      <c r="C45" s="49">
        <v>2458</v>
      </c>
      <c r="D45" s="64">
        <v>0</v>
      </c>
      <c r="E45" s="64">
        <v>0</v>
      </c>
      <c r="F45" s="64">
        <v>129</v>
      </c>
      <c r="G45" s="64">
        <v>342</v>
      </c>
      <c r="H45" s="65">
        <v>1953.84121441824</v>
      </c>
      <c r="I45" s="65">
        <v>86.06</v>
      </c>
      <c r="J45" s="11">
        <v>9.8801387113022603</v>
      </c>
      <c r="K45" s="11">
        <v>1</v>
      </c>
      <c r="L45" s="11">
        <v>1</v>
      </c>
      <c r="M45" s="11">
        <v>1.0455695238095237</v>
      </c>
      <c r="N45" s="11">
        <v>9.8801387113022603</v>
      </c>
      <c r="O45" s="11">
        <v>0.41753930970072428</v>
      </c>
      <c r="P45" s="11">
        <v>1.1610775568970377</v>
      </c>
      <c r="Q45" s="11">
        <v>0.53047830817947317</v>
      </c>
      <c r="R45" s="23">
        <v>1.9687425904857758</v>
      </c>
    </row>
    <row r="46" spans="1:18" x14ac:dyDescent="0.2">
      <c r="A46" s="47">
        <v>41</v>
      </c>
      <c r="B46" s="17" t="s">
        <v>49</v>
      </c>
      <c r="C46" s="49">
        <v>12876</v>
      </c>
      <c r="D46" s="64">
        <v>0</v>
      </c>
      <c r="E46" s="64">
        <v>0</v>
      </c>
      <c r="F46" s="64">
        <v>865</v>
      </c>
      <c r="G46" s="64">
        <v>1547</v>
      </c>
      <c r="H46" s="65">
        <v>1807.309905466502</v>
      </c>
      <c r="I46" s="65">
        <v>16.55</v>
      </c>
      <c r="J46" s="11">
        <v>2.371558011213184</v>
      </c>
      <c r="K46" s="11">
        <v>1</v>
      </c>
      <c r="L46" s="11">
        <v>1</v>
      </c>
      <c r="M46" s="11">
        <v>0.98660980150372257</v>
      </c>
      <c r="N46" s="11">
        <v>2.371558011213184</v>
      </c>
      <c r="O46" s="11">
        <v>0.50433276775605029</v>
      </c>
      <c r="P46" s="11">
        <v>0.94606038701359041</v>
      </c>
      <c r="Q46" s="11">
        <v>0.53047830817947317</v>
      </c>
      <c r="R46" s="23">
        <v>0.89826517670922412</v>
      </c>
    </row>
    <row r="47" spans="1:18" x14ac:dyDescent="0.2">
      <c r="A47" s="47">
        <v>42</v>
      </c>
      <c r="B47" s="17" t="s">
        <v>100</v>
      </c>
      <c r="C47" s="49">
        <v>5230</v>
      </c>
      <c r="D47" s="64">
        <v>5230</v>
      </c>
      <c r="E47" s="64">
        <v>0</v>
      </c>
      <c r="F47" s="64">
        <v>278</v>
      </c>
      <c r="G47" s="64">
        <v>672</v>
      </c>
      <c r="H47" s="65">
        <v>1571.2274594018991</v>
      </c>
      <c r="I47" s="65">
        <v>45.1</v>
      </c>
      <c r="J47" s="11">
        <v>4.9614877538013298</v>
      </c>
      <c r="K47" s="11">
        <v>1</v>
      </c>
      <c r="L47" s="11">
        <v>2</v>
      </c>
      <c r="M47" s="11">
        <v>0.99869579014858334</v>
      </c>
      <c r="N47" s="11">
        <v>4.9614877538013298</v>
      </c>
      <c r="O47" s="11">
        <v>0.8078727196228298</v>
      </c>
      <c r="P47" s="11">
        <v>1.0241531151218251</v>
      </c>
      <c r="Q47" s="11">
        <v>1.0609566163589463</v>
      </c>
      <c r="R47" s="23">
        <v>1.5470283198109098</v>
      </c>
    </row>
    <row r="48" spans="1:18" ht="12.75" x14ac:dyDescent="0.2">
      <c r="A48" s="56"/>
      <c r="B48" s="57" t="s">
        <v>50</v>
      </c>
      <c r="C48" s="66">
        <f>SUM(C6:C47)</f>
        <v>2395111</v>
      </c>
      <c r="D48" s="66">
        <f t="shared" ref="D48:G48" si="0">SUM(D6:D47)</f>
        <v>1813408</v>
      </c>
      <c r="E48" s="66">
        <f t="shared" si="0"/>
        <v>174423</v>
      </c>
      <c r="F48" s="66">
        <f t="shared" si="0"/>
        <v>166977</v>
      </c>
      <c r="G48" s="66">
        <f t="shared" si="0"/>
        <v>279726</v>
      </c>
      <c r="H48" s="67">
        <v>1953.84121441824</v>
      </c>
      <c r="I48" s="67">
        <v>26.25</v>
      </c>
      <c r="J48" s="23">
        <v>1</v>
      </c>
      <c r="K48" s="23">
        <v>1.0728245997784653</v>
      </c>
      <c r="L48" s="23">
        <v>1.7571290015368808</v>
      </c>
      <c r="M48" s="23">
        <v>1</v>
      </c>
      <c r="N48" s="23">
        <v>1</v>
      </c>
      <c r="O48" s="23">
        <v>1</v>
      </c>
      <c r="P48" s="23">
        <v>1</v>
      </c>
      <c r="Q48" s="23">
        <v>1</v>
      </c>
      <c r="R48" s="23">
        <v>1.0001</v>
      </c>
    </row>
    <row r="49" spans="3:18" x14ac:dyDescent="0.2"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2021-10-11T14:08:51Z</cp:lastPrinted>
  <dcterms:created xsi:type="dcterms:W3CDTF">2018-10-09T08:10:27Z</dcterms:created>
  <dcterms:modified xsi:type="dcterms:W3CDTF">2021-10-11T14:15:02Z</dcterms:modified>
</cp:coreProperties>
</file>